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3 MARCH 2024 FS\Statement of CASH FLOWS MARCH 2024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xlnm._FilterDatabase" localSheetId="1" hidden="1">'FC 1- Detailed'!$A$12:$AS$12</definedName>
    <definedName name="_xlnm.Print_Area" localSheetId="1">'FC 1- Detailed'!$A$1:$I$168</definedName>
    <definedName name="_xlnm.Print_Area" localSheetId="0">'FC1-CONDENSED'!$A$1:$H$89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75" i="4" l="1"/>
  <c r="I186" i="4"/>
  <c r="C78" i="1" l="1"/>
  <c r="X109" i="4"/>
  <c r="I35" i="4" l="1"/>
  <c r="Y111" i="4" l="1"/>
  <c r="Y112" i="4"/>
  <c r="Y113" i="4"/>
  <c r="Y114" i="4"/>
  <c r="Y115" i="4"/>
  <c r="Y116" i="4"/>
  <c r="Y117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74" i="4"/>
  <c r="W113" i="4" l="1"/>
  <c r="W114" i="4"/>
  <c r="W115" i="4"/>
  <c r="W116" i="4"/>
  <c r="W117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74" i="4"/>
  <c r="U117" i="4" l="1"/>
  <c r="U108" i="4"/>
  <c r="U109" i="4"/>
  <c r="U110" i="4"/>
  <c r="U111" i="4"/>
  <c r="U112" i="4"/>
  <c r="U113" i="4"/>
  <c r="U114" i="4"/>
  <c r="U115" i="4"/>
  <c r="U116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74" i="4"/>
  <c r="U118" i="4" l="1"/>
  <c r="U119" i="4" s="1"/>
  <c r="X111" i="4" l="1"/>
  <c r="X112" i="4"/>
  <c r="X113" i="4"/>
  <c r="X114" i="4"/>
  <c r="X115" i="4"/>
  <c r="X117" i="4"/>
  <c r="X110" i="4"/>
  <c r="X105" i="4"/>
  <c r="X106" i="4"/>
  <c r="X107" i="4"/>
  <c r="X108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74" i="4"/>
  <c r="I130" i="4"/>
  <c r="I113" i="4" l="1"/>
  <c r="I63" i="4"/>
  <c r="I42" i="4"/>
  <c r="I45" i="4"/>
  <c r="I46" i="4"/>
  <c r="I48" i="4"/>
  <c r="W118" i="4"/>
  <c r="W119" i="4" s="1"/>
  <c r="X118" i="4"/>
  <c r="X119" i="4" s="1"/>
  <c r="Y118" i="4"/>
  <c r="Y119" i="4" s="1"/>
  <c r="V115" i="4"/>
  <c r="V116" i="4"/>
  <c r="V106" i="4"/>
  <c r="V107" i="4"/>
  <c r="V108" i="4"/>
  <c r="V109" i="4"/>
  <c r="V110" i="4"/>
  <c r="V111" i="4"/>
  <c r="V112" i="4"/>
  <c r="V113" i="4"/>
  <c r="V114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92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74" i="4"/>
  <c r="V118" i="4" l="1"/>
  <c r="V119" i="4" s="1"/>
  <c r="T98" i="4"/>
  <c r="T99" i="4"/>
  <c r="T100" i="4"/>
  <c r="T101" i="4"/>
  <c r="T102" i="4"/>
  <c r="T103" i="4"/>
  <c r="T104" i="4"/>
  <c r="T95" i="4"/>
  <c r="T96" i="4"/>
  <c r="T97" i="4"/>
  <c r="T93" i="4"/>
  <c r="T89" i="4"/>
  <c r="T90" i="4"/>
  <c r="T86" i="4"/>
  <c r="T87" i="4"/>
  <c r="Z87" i="4" s="1"/>
  <c r="T88" i="4"/>
  <c r="T85" i="4"/>
  <c r="T81" i="4"/>
  <c r="T82" i="4"/>
  <c r="T80" i="4"/>
  <c r="T75" i="4"/>
  <c r="T76" i="4"/>
  <c r="T77" i="4"/>
  <c r="T74" i="4"/>
  <c r="T118" i="4" l="1"/>
  <c r="T119" i="4" s="1"/>
  <c r="I41" i="4"/>
  <c r="T43" i="4" l="1"/>
  <c r="Z59" i="4" l="1"/>
  <c r="Z43" i="4"/>
  <c r="I43" i="4" s="1"/>
  <c r="Z44" i="4"/>
  <c r="I44" i="4" s="1"/>
  <c r="Z45" i="4"/>
  <c r="Z46" i="4"/>
  <c r="Z47" i="4"/>
  <c r="I47" i="4" s="1"/>
  <c r="Z48" i="4"/>
  <c r="Z49" i="4"/>
  <c r="I49" i="4" s="1"/>
  <c r="Z50" i="4"/>
  <c r="I50" i="4" s="1"/>
  <c r="Z51" i="4"/>
  <c r="I51" i="4" s="1"/>
  <c r="Z52" i="4"/>
  <c r="Z53" i="4"/>
  <c r="Z54" i="4"/>
  <c r="I54" i="4" s="1"/>
  <c r="I94" i="4" s="1"/>
  <c r="Z55" i="4"/>
  <c r="Z56" i="4"/>
  <c r="Z57" i="4"/>
  <c r="Z58" i="4"/>
  <c r="Z13" i="4"/>
  <c r="I13" i="4" s="1"/>
  <c r="Z14" i="4"/>
  <c r="Z15" i="4"/>
  <c r="Z16" i="4"/>
  <c r="Z17" i="4"/>
  <c r="Z18" i="4"/>
  <c r="I18" i="4" s="1"/>
  <c r="Z19" i="4"/>
  <c r="I19" i="4" s="1"/>
  <c r="Z20" i="4"/>
  <c r="I20" i="4" s="1"/>
  <c r="Z21" i="4"/>
  <c r="Z22" i="4"/>
  <c r="Z23" i="4"/>
  <c r="Z24" i="4"/>
  <c r="Z25" i="4"/>
  <c r="Z26" i="4"/>
  <c r="Z27" i="4"/>
  <c r="Z28" i="4"/>
  <c r="Z29" i="4"/>
  <c r="I29" i="4" s="1"/>
  <c r="Z30" i="4"/>
  <c r="Z31" i="4"/>
  <c r="Z32" i="4"/>
  <c r="Z33" i="4"/>
  <c r="Z34" i="4"/>
  <c r="Z35" i="4"/>
  <c r="Z36" i="4"/>
  <c r="Z37" i="4"/>
  <c r="Z38" i="4"/>
  <c r="Z39" i="4"/>
  <c r="Z40" i="4"/>
  <c r="Z41" i="4"/>
  <c r="Z42" i="4"/>
  <c r="Z12" i="4"/>
  <c r="I12" i="4" s="1"/>
  <c r="I184" i="4"/>
  <c r="I188" i="4" s="1"/>
  <c r="I32" i="4" l="1"/>
  <c r="Z65" i="4"/>
  <c r="K113" i="4"/>
  <c r="K114" i="4"/>
  <c r="K137" i="4" l="1"/>
  <c r="K136" i="4"/>
  <c r="K135" i="4"/>
  <c r="K134" i="4"/>
  <c r="K132" i="4"/>
  <c r="K131" i="4"/>
  <c r="K93" i="4"/>
  <c r="K56" i="4"/>
  <c r="K50" i="4"/>
  <c r="K47" i="4"/>
  <c r="K32" i="4"/>
  <c r="K31" i="4" s="1"/>
  <c r="K13" i="4"/>
  <c r="J160" i="4"/>
  <c r="K160" i="4" s="1"/>
  <c r="J133" i="4"/>
  <c r="J130" i="4"/>
  <c r="K130" i="4" s="1"/>
  <c r="J112" i="4"/>
  <c r="K112" i="4" s="1"/>
  <c r="K111" i="4" s="1"/>
  <c r="J109" i="4"/>
  <c r="K109" i="4" s="1"/>
  <c r="J108" i="4"/>
  <c r="K108" i="4" s="1"/>
  <c r="J107" i="4"/>
  <c r="K107" i="4" s="1"/>
  <c r="J104" i="4"/>
  <c r="K104" i="4" s="1"/>
  <c r="K102" i="4" s="1"/>
  <c r="J97" i="4"/>
  <c r="K97" i="4" s="1"/>
  <c r="J96" i="4"/>
  <c r="K96" i="4" s="1"/>
  <c r="J95" i="4"/>
  <c r="K95" i="4" s="1"/>
  <c r="J94" i="4"/>
  <c r="K94" i="4" s="1"/>
  <c r="J90" i="4"/>
  <c r="K90" i="4" s="1"/>
  <c r="J88" i="4"/>
  <c r="K88" i="4" s="1"/>
  <c r="J87" i="4"/>
  <c r="K87" i="4" s="1"/>
  <c r="J86" i="4"/>
  <c r="K86" i="4" s="1"/>
  <c r="J85" i="4"/>
  <c r="K85" i="4" s="1"/>
  <c r="J82" i="4"/>
  <c r="K82" i="4" s="1"/>
  <c r="J81" i="4"/>
  <c r="K81" i="4" s="1"/>
  <c r="J80" i="4"/>
  <c r="K80" i="4" s="1"/>
  <c r="J76" i="4"/>
  <c r="K76" i="4" s="1"/>
  <c r="J75" i="4"/>
  <c r="K75" i="4" s="1"/>
  <c r="J74" i="4"/>
  <c r="K74" i="4" s="1"/>
  <c r="J68" i="4"/>
  <c r="K68" i="4" s="1"/>
  <c r="J63" i="4"/>
  <c r="K63" i="4" s="1"/>
  <c r="K60" i="4" s="1"/>
  <c r="J54" i="4"/>
  <c r="K54" i="4" s="1"/>
  <c r="J48" i="4"/>
  <c r="K48" i="4" s="1"/>
  <c r="J49" i="4"/>
  <c r="K49" i="4" s="1"/>
  <c r="J51" i="4"/>
  <c r="K51" i="4" s="1"/>
  <c r="J46" i="4"/>
  <c r="K46" i="4" s="1"/>
  <c r="J45" i="4"/>
  <c r="K45" i="4" s="1"/>
  <c r="J44" i="4"/>
  <c r="K44" i="4" s="1"/>
  <c r="J43" i="4"/>
  <c r="K43" i="4" s="1"/>
  <c r="J42" i="4"/>
  <c r="K42" i="4" s="1"/>
  <c r="J41" i="4"/>
  <c r="K41" i="4" s="1"/>
  <c r="J29" i="4"/>
  <c r="J28" i="4" s="1"/>
  <c r="J157" i="4"/>
  <c r="K157" i="4"/>
  <c r="J102" i="4"/>
  <c r="J31" i="4"/>
  <c r="J24" i="4"/>
  <c r="K24" i="4" s="1"/>
  <c r="K23" i="4" s="1"/>
  <c r="J18" i="4"/>
  <c r="J17" i="4" s="1"/>
  <c r="J13" i="4"/>
  <c r="J12" i="4"/>
  <c r="J11" i="4" s="1"/>
  <c r="J60" i="4" l="1"/>
  <c r="K79" i="4"/>
  <c r="J92" i="4"/>
  <c r="K18" i="4"/>
  <c r="K17" i="4" s="1"/>
  <c r="J73" i="4"/>
  <c r="J79" i="4"/>
  <c r="J111" i="4"/>
  <c r="K106" i="4"/>
  <c r="J129" i="4"/>
  <c r="J140" i="4" s="1"/>
  <c r="K84" i="4"/>
  <c r="K12" i="4"/>
  <c r="J40" i="4"/>
  <c r="K29" i="4"/>
  <c r="K28" i="4" s="1"/>
  <c r="K11" i="4"/>
  <c r="J23" i="4"/>
  <c r="J84" i="4"/>
  <c r="J106" i="4"/>
  <c r="K133" i="4"/>
  <c r="K129" i="4"/>
  <c r="K140" i="4" s="1"/>
  <c r="K92" i="4"/>
  <c r="K40" i="4"/>
  <c r="J65" i="4" l="1"/>
  <c r="K65" i="4"/>
  <c r="K142" i="4"/>
  <c r="J118" i="4"/>
  <c r="J142" i="4"/>
  <c r="J120" i="4" l="1"/>
  <c r="J158" i="4" s="1"/>
  <c r="J162" i="4" s="1"/>
  <c r="J163" i="4" s="1"/>
  <c r="L40" i="4"/>
  <c r="H78" i="1" l="1"/>
  <c r="H32" i="1"/>
  <c r="H14" i="1" l="1"/>
  <c r="H11" i="1"/>
  <c r="L77" i="4" l="1"/>
  <c r="L73" i="4" l="1"/>
  <c r="K77" i="4"/>
  <c r="K73" i="4" s="1"/>
  <c r="K118" i="4" s="1"/>
  <c r="K120" i="4" s="1"/>
  <c r="K158" i="4" s="1"/>
  <c r="K162" i="4" s="1"/>
  <c r="H28" i="1" l="1"/>
  <c r="L157" i="4"/>
  <c r="L129" i="4"/>
  <c r="H53" i="1" s="1"/>
  <c r="H60" i="1" s="1"/>
  <c r="L111" i="4"/>
  <c r="H38" i="1" s="1"/>
  <c r="L106" i="4"/>
  <c r="H37" i="1" s="1"/>
  <c r="L102" i="4"/>
  <c r="H35" i="1" s="1"/>
  <c r="L99" i="4"/>
  <c r="L92" i="4"/>
  <c r="H33" i="1" s="1"/>
  <c r="L84" i="4"/>
  <c r="H30" i="1" s="1"/>
  <c r="L79" i="4"/>
  <c r="H29" i="1" s="1"/>
  <c r="L60" i="4"/>
  <c r="H19" i="1" s="1"/>
  <c r="H17" i="1"/>
  <c r="L31" i="4"/>
  <c r="L28" i="4"/>
  <c r="L23" i="4"/>
  <c r="H13" i="1" s="1"/>
  <c r="L17" i="4"/>
  <c r="H12" i="1" s="1"/>
  <c r="L11" i="4"/>
  <c r="H15" i="1" l="1"/>
  <c r="L65" i="4"/>
  <c r="L140" i="4"/>
  <c r="I60" i="1" s="1"/>
  <c r="L142" i="4"/>
  <c r="H62" i="1"/>
  <c r="L118" i="4"/>
  <c r="L120" i="4" l="1"/>
  <c r="L158" i="4" s="1"/>
  <c r="L162" i="4" s="1"/>
  <c r="L165" i="4" s="1"/>
  <c r="C80" i="1" l="1"/>
  <c r="Z77" i="4" l="1"/>
  <c r="I77" i="4" s="1"/>
  <c r="Z78" i="4"/>
  <c r="Z79" i="4"/>
  <c r="Z83" i="4"/>
  <c r="Z84" i="4"/>
  <c r="Z89" i="4"/>
  <c r="Z90" i="4"/>
  <c r="I90" i="4" s="1"/>
  <c r="Z91" i="4"/>
  <c r="Z92" i="4"/>
  <c r="Z101" i="4"/>
  <c r="Z102" i="4"/>
  <c r="Z105" i="4"/>
  <c r="Z110" i="4"/>
  <c r="Z111" i="4"/>
  <c r="Z115" i="4"/>
  <c r="I115" i="4" s="1"/>
  <c r="Z116" i="4"/>
  <c r="I116" i="4" s="1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1" i="4"/>
  <c r="I131" i="4" s="1"/>
  <c r="Z132" i="4"/>
  <c r="I132" i="4" s="1"/>
  <c r="Z134" i="4"/>
  <c r="I134" i="4" s="1"/>
  <c r="Z135" i="4"/>
  <c r="I135" i="4" s="1"/>
  <c r="Z136" i="4"/>
  <c r="I136" i="4" s="1"/>
  <c r="Z137" i="4"/>
  <c r="I137" i="4" s="1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Z160" i="4"/>
  <c r="Z161" i="4"/>
  <c r="Z98" i="4" l="1"/>
  <c r="Z99" i="4"/>
  <c r="Z100" i="4"/>
  <c r="Z108" i="4" l="1"/>
  <c r="Z107" i="4"/>
  <c r="Z106" i="4"/>
  <c r="Z133" i="4"/>
  <c r="I133" i="4" s="1"/>
  <c r="I129" i="4" l="1"/>
  <c r="I140" i="4" s="1"/>
  <c r="Z114" i="4" l="1"/>
  <c r="I114" i="4" s="1"/>
  <c r="Z112" i="4"/>
  <c r="I112" i="4" s="1"/>
  <c r="Z109" i="4"/>
  <c r="Z104" i="4"/>
  <c r="I104" i="4" s="1"/>
  <c r="Z94" i="4"/>
  <c r="Z95" i="4"/>
  <c r="I95" i="4" s="1"/>
  <c r="Z96" i="4"/>
  <c r="I96" i="4" s="1"/>
  <c r="Z97" i="4"/>
  <c r="I97" i="4" s="1"/>
  <c r="Z93" i="4"/>
  <c r="Z86" i="4"/>
  <c r="I86" i="4" s="1"/>
  <c r="I87" i="4"/>
  <c r="Z88" i="4"/>
  <c r="I88" i="4" s="1"/>
  <c r="Z85" i="4"/>
  <c r="I85" i="4" s="1"/>
  <c r="Z81" i="4"/>
  <c r="I81" i="4" s="1"/>
  <c r="Z82" i="4"/>
  <c r="I82" i="4" s="1"/>
  <c r="Z80" i="4"/>
  <c r="I80" i="4" s="1"/>
  <c r="Z75" i="4"/>
  <c r="I75" i="4" s="1"/>
  <c r="Z76" i="4"/>
  <c r="I76" i="4" s="1"/>
  <c r="Z74" i="4"/>
  <c r="I74" i="4" s="1"/>
  <c r="I73" i="4" s="1"/>
  <c r="I102" i="4" l="1"/>
  <c r="I185" i="4" l="1"/>
  <c r="G78" i="1" l="1"/>
  <c r="I40" i="4"/>
  <c r="G32" i="1" l="1"/>
  <c r="G27" i="1"/>
  <c r="G26" i="1"/>
  <c r="G25" i="1"/>
  <c r="I182" i="4" l="1"/>
  <c r="I157" i="4"/>
  <c r="G53" i="1"/>
  <c r="I111" i="4"/>
  <c r="G38" i="1" s="1"/>
  <c r="I106" i="4"/>
  <c r="G37" i="1" s="1"/>
  <c r="G35" i="1"/>
  <c r="I92" i="4"/>
  <c r="G33" i="1" s="1"/>
  <c r="I84" i="4"/>
  <c r="G30" i="1" s="1"/>
  <c r="I79" i="4"/>
  <c r="G29" i="1" s="1"/>
  <c r="I60" i="4"/>
  <c r="G19" i="1" s="1"/>
  <c r="I31" i="4"/>
  <c r="G15" i="1" s="1"/>
  <c r="I28" i="4"/>
  <c r="G14" i="1" s="1"/>
  <c r="I23" i="4"/>
  <c r="I17" i="4"/>
  <c r="G12" i="1" s="1"/>
  <c r="I11" i="4"/>
  <c r="G13" i="1" l="1"/>
  <c r="G28" i="1"/>
  <c r="I142" i="4"/>
  <c r="G17" i="1"/>
  <c r="G11" i="1"/>
  <c r="I99" i="4"/>
  <c r="I118" i="4" s="1"/>
  <c r="I65" i="4" l="1"/>
  <c r="AA65" i="4" s="1"/>
  <c r="G34" i="1"/>
  <c r="I120" i="4" l="1"/>
  <c r="I158" i="4" s="1"/>
  <c r="I162" i="4" l="1"/>
  <c r="I189" i="4" s="1"/>
  <c r="G60" i="1"/>
  <c r="H47" i="1"/>
  <c r="G47" i="1"/>
  <c r="H39" i="1"/>
  <c r="H40" i="1" s="1"/>
  <c r="I40" i="1" s="1"/>
  <c r="G39" i="1"/>
  <c r="G36" i="1"/>
  <c r="G31" i="1"/>
  <c r="H20" i="1"/>
  <c r="G18" i="1"/>
  <c r="G16" i="1"/>
  <c r="I165" i="4" l="1"/>
  <c r="I20" i="1"/>
  <c r="H42" i="1"/>
  <c r="G62" i="1"/>
  <c r="G20" i="1"/>
  <c r="K42" i="1" l="1"/>
  <c r="H76" i="1"/>
  <c r="H80" i="1" s="1"/>
  <c r="H85" i="1" s="1"/>
  <c r="G40" i="1"/>
  <c r="G42" i="1" s="1"/>
  <c r="J20" i="1"/>
  <c r="G76" i="1" l="1"/>
  <c r="I76" i="1" s="1"/>
  <c r="I42" i="1"/>
  <c r="G80" i="1" l="1"/>
  <c r="G81" i="1" l="1"/>
  <c r="G85" i="1"/>
  <c r="I163" i="4"/>
  <c r="I183" i="4" s="1"/>
</calcChain>
</file>

<file path=xl/comments1.xml><?xml version="1.0" encoding="utf-8"?>
<comments xmlns="http://schemas.openxmlformats.org/spreadsheetml/2006/main">
  <authors>
    <author>Valene G. Miñoza</author>
  </authors>
  <commentList>
    <comment ref="AO54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from the FC 2 adjustments</t>
        </r>
      </text>
    </comment>
    <comment ref="X119" authorId="0" shapeId="0">
      <text>
        <r>
          <rPr>
            <b/>
            <sz val="9"/>
            <color indexed="81"/>
            <rFont val="Tahoma"/>
            <charset val="1"/>
          </rPr>
          <t>Valene G. Miñoza:</t>
        </r>
        <r>
          <rPr>
            <sz val="9"/>
            <color indexed="81"/>
            <rFont val="Tahoma"/>
            <charset val="1"/>
          </rPr>
          <t xml:space="preserve">
Transfer to FC 2</t>
        </r>
      </text>
    </comment>
  </commentList>
</comments>
</file>

<file path=xl/sharedStrings.xml><?xml version="1.0" encoding="utf-8"?>
<sst xmlns="http://schemas.openxmlformats.org/spreadsheetml/2006/main" count="223" uniqueCount="163">
  <si>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</si>
  <si>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</si>
  <si>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</si>
  <si>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</si>
  <si>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</si>
  <si>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</si>
  <si>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</si>
  <si>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</si>
  <si>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</si>
  <si>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</si>
  <si>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</si>
  <si>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</si>
  <si>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</si>
  <si>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</si>
  <si>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</si>
  <si>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</si>
  <si>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</si>
  <si>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</si>
  <si>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</si>
  <si>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</si>
  <si>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</si>
  <si>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</si>
  <si>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</si>
  <si>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</si>
  <si>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</si>
  <si>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</si>
  <si>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</si>
  <si>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</si>
  <si>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</si>
  <si>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</si>
  <si>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</si>
  <si>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</si>
  <si>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</si>
  <si>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</si>
  <si>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</si>
  <si>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</si>
  <si>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</si>
  <si>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</si>
  <si>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</si>
  <si>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</si>
  <si>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</si>
  <si>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</si>
  <si>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</si>
  <si>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</si>
  <si>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</si>
  <si>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</si>
  <si>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</si>
  <si>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</si>
  <si>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</si>
  <si>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</si>
  <si>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</si>
  <si>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</si>
  <si>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</si>
  <si>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</si>
  <si>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</si>
  <si>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</si>
  <si>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</si>
  <si>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</si>
  <si>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</si>
  <si>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</si>
  <si>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</si>
  <si>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</si>
  <si>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</si>
  <si>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</si>
  <si>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</si>
  <si>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</si>
  <si>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</si>
  <si>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</si>
  <si>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</si>
  <si>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</si>
  <si>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</si>
  <si>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</si>
  <si>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</si>
  <si>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</si>
  <si>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</si>
  <si>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</si>
  <si>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</si>
  <si>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</si>
  <si>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</si>
  <si>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</si>
  <si>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</si>
  <si>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</si>
  <si>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</si>
  <si>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</si>
  <si>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</si>
  <si>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</si>
  <si>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</si>
  <si>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</si>
  <si>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</si>
  <si>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</si>
  <si>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</si>
  <si>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</si>
  <si>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</si>
  <si>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</si>
  <si>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</si>
  <si>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</si>
  <si>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</si>
  <si>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</si>
  <si>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</si>
  <si>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</si>
  <si>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</si>
  <si>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</si>
  <si>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</si>
  <si>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</si>
  <si>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</si>
  <si>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</si>
  <si>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</si>
  <si>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</si>
  <si>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</si>
  <si>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</si>
  <si>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</si>
  <si>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</si>
  <si>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</si>
  <si>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</si>
  <si>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</si>
  <si>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</si>
  <si>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</si>
  <si>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</si>
  <si>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</si>
  <si>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</si>
  <si>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</si>
  <si>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</si>
  <si>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</si>
  <si>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</si>
  <si>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</si>
  <si>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</si>
  <si>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</si>
  <si>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</si>
  <si>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</si>
  <si>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</si>
  <si>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</si>
  <si>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</si>
  <si>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</si>
  <si>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CTAD</t>
  </si>
  <si>
    <t>CASH &amp; Cash Equivalent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</si>
  <si>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</si>
  <si>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</si>
  <si>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</si>
  <si>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</si>
  <si>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</si>
  <si>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</si>
  <si>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Advances to other NGAs/GOCCs/LGUs for purchase of goods/services as authorized by law</t>
  </si>
  <si>
    <t>Adjustment for dishonored checks</t>
  </si>
  <si>
    <t xml:space="preserve">2022 as Restated </t>
  </si>
  <si>
    <t>2022 as Restated</t>
  </si>
  <si>
    <t>Release of funds to NGAs, GOCCs, LGUs for the implementation of projects</t>
  </si>
  <si>
    <t>2022</t>
  </si>
  <si>
    <t>As at MARCH 31, 2024</t>
  </si>
  <si>
    <t>Cash and Cash Equivalents, January 1, 2024</t>
  </si>
  <si>
    <t>Cash and Cash Equivalents, March 31, 2024</t>
  </si>
  <si>
    <t>JANUARY 2024</t>
  </si>
  <si>
    <t xml:space="preserve">TOTAL 1ST QUARTER </t>
  </si>
  <si>
    <t>transfer of funds to FC 2</t>
  </si>
  <si>
    <t>DETAILED STATEMENT OF CASH FLOWS</t>
  </si>
  <si>
    <t>CONDENSED STATEMENT OF CASH FLOWS</t>
  </si>
  <si>
    <t>Other Disbursements (Funds Transferred to FC 2)</t>
  </si>
  <si>
    <t>FEBRUARY 2024</t>
  </si>
  <si>
    <t>MARCH 2024</t>
  </si>
  <si>
    <r>
      <t>Other adjustments - Outflow (</t>
    </r>
    <r>
      <rPr>
        <i/>
        <sz val="11"/>
        <rFont val="Arial Narrow"/>
        <family val="2"/>
      </rPr>
      <t xml:space="preserve">Funds Transferred to FC 2 as per CO Memo: FMG 48_240301_144015) </t>
    </r>
  </si>
  <si>
    <t>As at March 31, 2024</t>
  </si>
  <si>
    <t>CTAD, Regular</t>
  </si>
  <si>
    <t>C&amp;CE AFTER CTAD, REG</t>
  </si>
  <si>
    <t xml:space="preserve">DIFF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</si>
</sst>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8"/>
      <name val="Arial Narrow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i/>
      <sz val="11"/>
      <name val="Arial Narrow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75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3" fontId="5" fillId="0" borderId="0" xfId="1" applyFont="1"/>
    <xf numFmtId="43" fontId="5" fillId="0" borderId="0" xfId="0" applyNumberFormat="1" applyFont="1"/>
    <xf numFmtId="43" fontId="2" fillId="0" borderId="0" xfId="0" applyNumberFormat="1" applyFont="1"/>
    <xf numFmtId="43" fontId="2" fillId="2" borderId="0" xfId="0" applyNumberFormat="1" applyFont="1" applyFill="1"/>
    <xf numFmtId="43" fontId="7" fillId="2" borderId="0" xfId="1" applyFont="1" applyFill="1" applyAlignment="1">
      <alignment horizontal="center"/>
    </xf>
    <xf numFmtId="43" fontId="4" fillId="2" borderId="0" xfId="1" applyFont="1" applyFill="1"/>
    <xf numFmtId="43" fontId="4" fillId="2" borderId="0" xfId="1" applyFont="1" applyFill="1" applyAlignment="1">
      <alignment horizontal="center"/>
    </xf>
    <xf numFmtId="43" fontId="2" fillId="2" borderId="0" xfId="1" applyFont="1" applyFill="1" applyAlignment="1">
      <alignment horizontal="center"/>
    </xf>
    <xf numFmtId="43" fontId="10" fillId="2" borderId="0" xfId="1" applyFont="1" applyFill="1" applyAlignment="1">
      <alignment horizontal="center"/>
    </xf>
    <xf numFmtId="43" fontId="4" fillId="2" borderId="3" xfId="1" applyFont="1" applyFill="1" applyBorder="1" applyAlignment="1">
      <alignment horizontal="center"/>
    </xf>
    <xf numFmtId="43" fontId="2" fillId="2" borderId="0" xfId="1" applyFont="1" applyFill="1" applyBorder="1" applyAlignment="1">
      <alignment horizontal="center"/>
    </xf>
    <xf numFmtId="43" fontId="4" fillId="2" borderId="4" xfId="1" applyFont="1" applyFill="1" applyBorder="1" applyAlignment="1">
      <alignment horizontal="center"/>
    </xf>
    <xf numFmtId="43" fontId="4" fillId="0" borderId="0" xfId="0" applyNumberFormat="1" applyFont="1"/>
    <xf numFmtId="49" fontId="4" fillId="2" borderId="0" xfId="2" applyNumberFormat="1" applyFont="1" applyFill="1" applyBorder="1" applyAlignment="1">
      <alignment horizontal="center" vertical="top"/>
    </xf>
    <xf numFmtId="43" fontId="2" fillId="2" borderId="0" xfId="1" applyFont="1" applyFill="1"/>
    <xf numFmtId="0" fontId="2" fillId="2" borderId="0" xfId="3" applyFont="1" applyFill="1"/>
    <xf numFmtId="0" fontId="4" fillId="2" borderId="0" xfId="3" applyFont="1" applyFill="1" applyAlignment="1">
      <alignment horizontal="center"/>
    </xf>
    <xf numFmtId="0" fontId="2" fillId="2" borderId="0" xfId="3" applyFont="1" applyFill="1" applyAlignment="1">
      <alignment horizontal="center"/>
    </xf>
    <xf numFmtId="49" fontId="8" fillId="2" borderId="0" xfId="2" applyNumberFormat="1" applyFont="1" applyFill="1" applyBorder="1" applyAlignment="1">
      <alignment horizontal="center" vertical="top"/>
    </xf>
    <xf numFmtId="49" fontId="4" fillId="2" borderId="0" xfId="2" applyNumberFormat="1" applyFont="1" applyFill="1" applyBorder="1" applyAlignment="1">
      <alignment horizontal="center" vertical="top" wrapText="1"/>
    </xf>
    <xf numFmtId="0" fontId="4" fillId="2" borderId="0" xfId="3" applyFont="1" applyFill="1" applyAlignment="1">
      <alignment vertical="center"/>
    </xf>
    <xf numFmtId="0" fontId="8" fillId="2" borderId="0" xfId="3" applyFont="1" applyFill="1" applyAlignment="1">
      <alignment horizontal="center" vertical="center"/>
    </xf>
    <xf numFmtId="0" fontId="4" fillId="2" borderId="0" xfId="3" applyFont="1" applyFill="1" applyAlignment="1">
      <alignment vertical="center" wrapText="1"/>
    </xf>
    <xf numFmtId="0" fontId="4" fillId="2" borderId="0" xfId="3" applyFont="1" applyFill="1" applyAlignment="1">
      <alignment horizontal="center" vertical="center"/>
    </xf>
    <xf numFmtId="43" fontId="4" fillId="2" borderId="0" xfId="1" applyFont="1" applyFill="1" applyAlignment="1">
      <alignment horizontal="center" vertical="center"/>
    </xf>
    <xf numFmtId="0" fontId="2" fillId="2" borderId="0" xfId="3" applyFont="1" applyFill="1" applyAlignment="1">
      <alignment vertical="center"/>
    </xf>
    <xf numFmtId="43" fontId="2" fillId="2" borderId="0" xfId="1" applyFont="1" applyFill="1" applyAlignment="1">
      <alignment vertical="center"/>
    </xf>
    <xf numFmtId="43" fontId="4" fillId="2" borderId="0" xfId="1" applyFont="1" applyFill="1" applyAlignment="1">
      <alignment vertical="center"/>
    </xf>
    <xf numFmtId="0" fontId="4" fillId="2" borderId="0" xfId="3" applyFont="1" applyFill="1"/>
    <xf numFmtId="0" fontId="8" fillId="2" borderId="0" xfId="3" applyFont="1" applyFill="1" applyAlignment="1">
      <alignment horizontal="center"/>
    </xf>
    <xf numFmtId="0" fontId="4" fillId="2" borderId="0" xfId="3" applyFont="1" applyFill="1" applyAlignment="1">
      <alignment wrapText="1"/>
    </xf>
    <xf numFmtId="0" fontId="4" fillId="2" borderId="0" xfId="3" applyFont="1" applyFill="1" applyAlignment="1">
      <alignment horizontal="left" indent="1"/>
    </xf>
    <xf numFmtId="0" fontId="4" fillId="2" borderId="0" xfId="3" applyFont="1" applyFill="1" applyAlignment="1"/>
    <xf numFmtId="164" fontId="3" fillId="2" borderId="0" xfId="2" applyFont="1" applyFill="1" applyAlignment="1">
      <alignment horizontal="center" vertical="center" wrapText="1"/>
    </xf>
    <xf numFmtId="0" fontId="2" fillId="2" borderId="0" xfId="3" applyFont="1" applyFill="1" applyAlignment="1">
      <alignment horizontal="left"/>
    </xf>
    <xf numFmtId="0" fontId="2" fillId="2" borderId="0" xfId="3" applyFont="1" applyFill="1" applyAlignment="1">
      <alignment wrapText="1"/>
    </xf>
    <xf numFmtId="164" fontId="4" fillId="2" borderId="1" xfId="2" applyFont="1" applyFill="1" applyBorder="1"/>
    <xf numFmtId="0" fontId="2" fillId="2" borderId="0" xfId="3" applyFont="1" applyFill="1" applyAlignment="1">
      <alignment horizontal="left" indent="1"/>
    </xf>
    <xf numFmtId="43" fontId="4" fillId="2" borderId="0" xfId="3" applyNumberFormat="1" applyFont="1" applyFill="1" applyAlignment="1">
      <alignment horizontal="center"/>
    </xf>
    <xf numFmtId="43" fontId="2" fillId="2" borderId="0" xfId="3" applyNumberFormat="1" applyFont="1" applyFill="1"/>
    <xf numFmtId="43" fontId="2" fillId="2" borderId="1" xfId="1" applyFont="1" applyFill="1" applyBorder="1"/>
    <xf numFmtId="164" fontId="2" fillId="2" borderId="1" xfId="1" applyNumberFormat="1" applyFont="1" applyFill="1" applyBorder="1"/>
    <xf numFmtId="164" fontId="12" fillId="2" borderId="0" xfId="3" applyNumberFormat="1" applyFont="1" applyFill="1"/>
    <xf numFmtId="4" fontId="2" fillId="2" borderId="0" xfId="3" applyNumberFormat="1" applyFont="1" applyFill="1"/>
    <xf numFmtId="0" fontId="2" fillId="2" borderId="0" xfId="0" applyFont="1" applyFill="1" applyAlignment="1">
      <alignment wrapText="1"/>
    </xf>
    <xf numFmtId="164" fontId="4" fillId="2" borderId="1" xfId="3" applyNumberFormat="1" applyFont="1" applyFill="1" applyBorder="1"/>
    <xf numFmtId="43" fontId="16" fillId="2" borderId="0" xfId="1" applyFont="1" applyFill="1"/>
    <xf numFmtId="0" fontId="2" fillId="2" borderId="0" xfId="3" applyFont="1" applyFill="1" applyAlignment="1">
      <alignment vertical="center" wrapText="1"/>
    </xf>
    <xf numFmtId="0" fontId="2" fillId="2" borderId="0" xfId="3" applyFont="1" applyFill="1" applyAlignment="1">
      <alignment horizontal="center" vertical="center"/>
    </xf>
    <xf numFmtId="164" fontId="2" fillId="2" borderId="0" xfId="3" applyNumberFormat="1" applyFont="1" applyFill="1" applyAlignment="1">
      <alignment vertical="center"/>
    </xf>
    <xf numFmtId="166" fontId="2" fillId="2" borderId="0" xfId="6" applyFont="1" applyFill="1" applyAlignment="1">
      <alignment horizontal="left" wrapText="1"/>
    </xf>
    <xf numFmtId="43" fontId="4" fillId="2" borderId="0" xfId="3" applyNumberFormat="1" applyFont="1" applyFill="1"/>
    <xf numFmtId="164" fontId="4" fillId="2" borderId="0" xfId="3" applyNumberFormat="1" applyFont="1" applyFill="1"/>
    <xf numFmtId="164" fontId="14" fillId="2" borderId="0" xfId="2" applyFont="1" applyFill="1"/>
    <xf numFmtId="164" fontId="2" fillId="2" borderId="0" xfId="2" applyFont="1" applyFill="1"/>
    <xf numFmtId="0" fontId="2" fillId="2" borderId="0" xfId="3" applyFont="1" applyFill="1" applyAlignment="1">
      <alignment horizontal="left" wrapText="1"/>
    </xf>
    <xf numFmtId="0" fontId="5" fillId="2" borderId="0" xfId="0" applyFont="1" applyFill="1" applyAlignment="1">
      <alignment wrapText="1"/>
    </xf>
    <xf numFmtId="3" fontId="2" fillId="2" borderId="0" xfId="3" applyNumberFormat="1" applyFont="1" applyFill="1"/>
    <xf numFmtId="0" fontId="12" fillId="2" borderId="0" xfId="3" applyFont="1" applyFill="1" applyAlignment="1">
      <alignment horizontal="center"/>
    </xf>
    <xf numFmtId="164" fontId="4" fillId="2" borderId="3" xfId="2" applyFont="1" applyFill="1" applyBorder="1"/>
    <xf numFmtId="0" fontId="4" fillId="2" borderId="0" xfId="0" applyFont="1" applyFill="1" applyAlignment="1">
      <alignment wrapText="1"/>
    </xf>
    <xf numFmtId="0" fontId="4" fillId="2" borderId="0" xfId="3" applyFont="1" applyFill="1" applyAlignment="1">
      <alignment horizontal="left" wrapText="1"/>
    </xf>
    <xf numFmtId="43" fontId="4" fillId="2" borderId="0" xfId="1" applyFont="1" applyFill="1" applyAlignment="1">
      <alignment horizontal="left" indent="1"/>
    </xf>
    <xf numFmtId="0" fontId="4" fillId="2" borderId="0" xfId="3" applyFont="1" applyFill="1" applyAlignment="1">
      <alignment horizontal="left"/>
    </xf>
    <xf numFmtId="164" fontId="4" fillId="2" borderId="6" xfId="2" applyFont="1" applyFill="1" applyBorder="1"/>
    <xf numFmtId="0" fontId="11" fillId="2" borderId="0" xfId="0" applyFont="1" applyFill="1"/>
    <xf numFmtId="0" fontId="11" fillId="2" borderId="0" xfId="0" applyFont="1" applyFill="1" applyAlignment="1">
      <alignment wrapText="1"/>
    </xf>
    <xf numFmtId="0" fontId="11" fillId="2" borderId="0" xfId="0" applyFont="1" applyFill="1" applyAlignment="1">
      <alignment horizontal="center"/>
    </xf>
    <xf numFmtId="164" fontId="8" fillId="2" borderId="0" xfId="2" applyFont="1" applyFill="1"/>
    <xf numFmtId="43" fontId="11" fillId="2" borderId="0" xfId="1" applyFont="1" applyFill="1"/>
    <xf numFmtId="43" fontId="11" fillId="2" borderId="0" xfId="1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12" fillId="2" borderId="0" xfId="0" applyFont="1" applyFill="1"/>
    <xf numFmtId="43" fontId="5" fillId="2" borderId="0" xfId="1" applyFont="1" applyFill="1"/>
    <xf numFmtId="43" fontId="5" fillId="2" borderId="0" xfId="0" applyNumberFormat="1" applyFont="1" applyFill="1"/>
    <xf numFmtId="43" fontId="5" fillId="2" borderId="0" xfId="1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12" fillId="2" borderId="0" xfId="2" applyFont="1" applyFill="1"/>
    <xf numFmtId="164" fontId="5" fillId="2" borderId="0" xfId="0" applyNumberFormat="1" applyFont="1" applyFill="1"/>
    <xf numFmtId="164" fontId="4" fillId="2" borderId="0" xfId="2" applyFont="1" applyFill="1" applyBorder="1" applyAlignment="1">
      <alignment horizontal="center" wrapText="1"/>
    </xf>
    <xf numFmtId="164" fontId="2" fillId="2" borderId="0" xfId="2" applyFont="1" applyFill="1" applyBorder="1" applyAlignment="1">
      <alignment horizontal="center" wrapText="1"/>
    </xf>
    <xf numFmtId="164" fontId="5" fillId="2" borderId="0" xfId="2" applyFont="1" applyFill="1"/>
    <xf numFmtId="0" fontId="5" fillId="2" borderId="0" xfId="0" applyFont="1" applyFill="1" applyAlignment="1">
      <alignment horizontal="left" wrapText="1"/>
    </xf>
    <xf numFmtId="0" fontId="2" fillId="2" borderId="0" xfId="3" applyFont="1" applyFill="1" applyAlignment="1"/>
    <xf numFmtId="164" fontId="2" fillId="2" borderId="0" xfId="2" applyFont="1" applyFill="1" applyAlignment="1">
      <alignment horizontal="center" wrapText="1"/>
    </xf>
    <xf numFmtId="43" fontId="15" fillId="2" borderId="6" xfId="0" applyNumberFormat="1" applyFont="1" applyFill="1" applyBorder="1"/>
    <xf numFmtId="0" fontId="2" fillId="2" borderId="0" xfId="3" applyFont="1" applyFill="1" applyAlignment="1">
      <alignment horizontal="right" wrapText="1"/>
    </xf>
    <xf numFmtId="0" fontId="2" fillId="2" borderId="0" xfId="3" applyFont="1" applyFill="1" applyAlignment="1">
      <alignment horizontal="right"/>
    </xf>
    <xf numFmtId="164" fontId="2" fillId="2" borderId="0" xfId="2" applyFont="1" applyFill="1" applyAlignment="1">
      <alignment horizontal="right"/>
    </xf>
    <xf numFmtId="43" fontId="4" fillId="2" borderId="0" xfId="1" applyFont="1" applyFill="1" applyAlignment="1">
      <alignment vertical="center" wrapText="1"/>
    </xf>
    <xf numFmtId="49" fontId="4" fillId="2" borderId="0" xfId="2" applyNumberFormat="1" applyFont="1" applyFill="1" applyBorder="1" applyAlignment="1">
      <alignment horizontal="center" vertical="top"/>
    </xf>
    <xf numFmtId="0" fontId="4" fillId="2" borderId="0" xfId="3" applyFont="1" applyFill="1" applyAlignment="1">
      <alignment horizontal="center"/>
    </xf>
    <xf numFmtId="43" fontId="4" fillId="2" borderId="0" xfId="1" applyFont="1" applyFill="1" applyAlignment="1">
      <alignment horizontal="center"/>
    </xf>
    <xf numFmtId="165" fontId="4" fillId="2" borderId="0" xfId="3" applyNumberFormat="1" applyFont="1" applyFill="1" applyAlignment="1">
      <alignment horizontal="center"/>
    </xf>
    <xf numFmtId="164" fontId="2" fillId="2" borderId="0" xfId="3" applyNumberFormat="1" applyFont="1" applyFill="1" applyBorder="1"/>
    <xf numFmtId="43" fontId="15" fillId="2" borderId="0" xfId="0" applyNumberFormat="1" applyFont="1" applyFill="1" applyBorder="1"/>
    <xf numFmtId="43" fontId="4" fillId="2" borderId="0" xfId="1" applyFont="1" applyFill="1" applyBorder="1" applyAlignment="1">
      <alignment horizontal="center" vertical="top"/>
    </xf>
    <xf numFmtId="43" fontId="4" fillId="2" borderId="0" xfId="1" quotePrefix="1" applyFont="1" applyFill="1" applyAlignment="1">
      <alignment horizontal="center" vertical="center"/>
    </xf>
    <xf numFmtId="43" fontId="3" fillId="2" borderId="0" xfId="1" applyFont="1" applyFill="1" applyAlignment="1">
      <alignment horizontal="center" vertical="center" wrapText="1"/>
    </xf>
    <xf numFmtId="43" fontId="12" fillId="2" borderId="0" xfId="1" applyFont="1" applyFill="1"/>
    <xf numFmtId="43" fontId="2" fillId="2" borderId="0" xfId="1" applyFont="1" applyFill="1" applyBorder="1"/>
    <xf numFmtId="43" fontId="14" fillId="2" borderId="0" xfId="1" applyFont="1" applyFill="1"/>
    <xf numFmtId="43" fontId="15" fillId="2" borderId="0" xfId="1" applyFont="1" applyFill="1" applyBorder="1"/>
    <xf numFmtId="0" fontId="2" fillId="3" borderId="0" xfId="3" applyFont="1" applyFill="1" applyAlignment="1">
      <alignment horizontal="left"/>
    </xf>
    <xf numFmtId="0" fontId="8" fillId="3" borderId="0" xfId="3" applyFont="1" applyFill="1" applyAlignment="1">
      <alignment horizontal="center"/>
    </xf>
    <xf numFmtId="0" fontId="2" fillId="3" borderId="0" xfId="3" applyFont="1" applyFill="1" applyAlignment="1">
      <alignment horizontal="left" indent="1"/>
    </xf>
    <xf numFmtId="0" fontId="2" fillId="3" borderId="0" xfId="3" applyFont="1" applyFill="1" applyAlignment="1">
      <alignment wrapText="1"/>
    </xf>
    <xf numFmtId="0" fontId="2" fillId="3" borderId="0" xfId="3" applyFont="1" applyFill="1" applyAlignment="1">
      <alignment horizontal="center"/>
    </xf>
    <xf numFmtId="164" fontId="2" fillId="3" borderId="0" xfId="3" applyNumberFormat="1" applyFont="1" applyFill="1"/>
    <xf numFmtId="43" fontId="2" fillId="3" borderId="0" xfId="1" applyFont="1" applyFill="1"/>
    <xf numFmtId="0" fontId="2" fillId="3" borderId="0" xfId="3" applyFont="1" applyFill="1"/>
    <xf numFmtId="43" fontId="2" fillId="3" borderId="0" xfId="1" applyFont="1" applyFill="1" applyAlignment="1">
      <alignment horizontal="center"/>
    </xf>
    <xf numFmtId="43" fontId="2" fillId="3" borderId="0" xfId="3" applyNumberFormat="1" applyFont="1" applyFill="1"/>
    <xf numFmtId="17" fontId="2" fillId="3" borderId="0" xfId="3" applyNumberFormat="1" applyFont="1" applyFill="1"/>
    <xf numFmtId="43" fontId="4" fillId="2" borderId="0" xfId="1" applyFont="1" applyFill="1" applyAlignment="1">
      <alignment horizontal="center"/>
    </xf>
    <xf numFmtId="49" fontId="3" fillId="2" borderId="0" xfId="2" applyNumberFormat="1" applyFont="1" applyFill="1" applyBorder="1" applyAlignment="1">
      <alignment horizontal="center" vertical="top"/>
    </xf>
    <xf numFmtId="0" fontId="3" fillId="2" borderId="0" xfId="3" applyFont="1" applyFill="1" applyAlignment="1">
      <alignment horizontal="center" vertical="center"/>
    </xf>
    <xf numFmtId="0" fontId="3" fillId="2" borderId="0" xfId="3" applyFont="1" applyFill="1" applyAlignment="1">
      <alignment horizontal="center"/>
    </xf>
    <xf numFmtId="0" fontId="8" fillId="2" borderId="0" xfId="0" applyFont="1" applyFill="1"/>
    <xf numFmtId="0" fontId="5" fillId="2" borderId="0" xfId="0" applyFont="1" applyFill="1" applyAlignment="1">
      <alignment horizontal="right" wrapText="1"/>
    </xf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165" fontId="4" fillId="2" borderId="0" xfId="3" applyNumberFormat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4" fillId="2" borderId="0" xfId="3" applyFont="1" applyFill="1" applyAlignment="1">
      <alignment horizontal="left" wrapText="1"/>
    </xf>
    <xf numFmtId="43" fontId="4" fillId="2" borderId="0" xfId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right"/>
    </xf>
    <xf numFmtId="17" fontId="4" fillId="2" borderId="0" xfId="1" quotePrefix="1" applyNumberFormat="1" applyFont="1" applyFill="1" applyAlignment="1">
      <alignment horizont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FINANCIAL%20STATEMENTS%202022/12%20DECEMBER%202022%20FS/FS2022/Final/FC%201-%20Statement%20of%20Cash%20Flow%20with%20Restated%202021%20-%2020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RJ%20and%20AP%20(EDSEL%20REPORTS)%202024/1%20JANUARY%202024/REVISED%201.31%20PM%202.5.2024/CRJ%20202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1%20JANUARY%202024%20CHECK%20ADA%20DJ%20FC%201%20MD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1%20CHECK%20ADA%20DJ%20GOP%20JANUARY%202024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2%20FEBRUARY%202024%20CHECK%20ADA%20DJ%20FC%201%20MDS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2%20CHECK%20ADA%20DJ%20GOP%20FEBRUARY%202024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3%20MARCH%202024%20CHECK%20ADA%20DJ%20FC%201%20MDS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3%20CHECK%20ADA%20DJ%20GOP%20MARCH%202024.xlsb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1%20NOVEMBER%202023%20FS/001%20FINAL%20NOVEMBER%202023%20FS%20FROM%20USB/RESTATEMENTS%20OF%20FS%202022%20AS%20OF%20NOVEMBER%202023/FC%201-%20Restatement%20of%20Cash%20Flow%202022%20for%204TH%20Quarter%202023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3%20MARCH%202024%20FS/TRIAL%20BALANCE/3.1%20MARCH%202024%20Fund%20Cluster%201%20TB%20&amp;%20F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14">
          <cell r="S14">
            <v>2178343000</v>
          </cell>
        </row>
        <row r="15">
          <cell r="S15">
            <v>3276891343</v>
          </cell>
        </row>
        <row r="20">
          <cell r="S20">
            <v>290900</v>
          </cell>
        </row>
        <row r="29">
          <cell r="S29">
            <v>16216000.01</v>
          </cell>
        </row>
        <row r="32">
          <cell r="S32">
            <v>893371.0029994119</v>
          </cell>
        </row>
        <row r="44">
          <cell r="S44">
            <v>13658923.75</v>
          </cell>
        </row>
        <row r="45">
          <cell r="S45">
            <v>79956.990000000005</v>
          </cell>
        </row>
        <row r="46">
          <cell r="S46">
            <v>270687.73</v>
          </cell>
        </row>
        <row r="47">
          <cell r="S47">
            <v>91076.25</v>
          </cell>
        </row>
        <row r="48">
          <cell r="S48">
            <v>133333481.5</v>
          </cell>
        </row>
        <row r="49">
          <cell r="S49">
            <v>81379.22</v>
          </cell>
        </row>
        <row r="51">
          <cell r="S51">
            <v>1721992.1600000001</v>
          </cell>
        </row>
        <row r="52">
          <cell r="S52">
            <v>135000</v>
          </cell>
        </row>
        <row r="54">
          <cell r="S54">
            <v>60650</v>
          </cell>
        </row>
        <row r="57">
          <cell r="S57">
            <v>37552250.479999997</v>
          </cell>
        </row>
        <row r="66">
          <cell r="S66">
            <v>27000</v>
          </cell>
        </row>
        <row r="71">
          <cell r="S71">
            <v>301946569.14999998</v>
          </cell>
        </row>
        <row r="77">
          <cell r="S77">
            <v>358910346.48000002</v>
          </cell>
        </row>
        <row r="78">
          <cell r="S78">
            <v>1029969130.1830001</v>
          </cell>
        </row>
        <row r="79">
          <cell r="S79">
            <v>45893162.469999999</v>
          </cell>
        </row>
        <row r="83">
          <cell r="S83">
            <v>231146056.85000002</v>
          </cell>
        </row>
        <row r="84">
          <cell r="S84">
            <v>8932770.5</v>
          </cell>
        </row>
        <row r="85">
          <cell r="S85">
            <v>5254881.2699999996</v>
          </cell>
        </row>
        <row r="88">
          <cell r="S88">
            <v>13750000</v>
          </cell>
        </row>
        <row r="89">
          <cell r="S89">
            <v>3072762529.4699998</v>
          </cell>
        </row>
        <row r="90">
          <cell r="S90">
            <v>1896891.6400000006</v>
          </cell>
        </row>
        <row r="91">
          <cell r="S91">
            <v>210679.5</v>
          </cell>
        </row>
        <row r="93">
          <cell r="S93">
            <v>331040871.56000006</v>
          </cell>
        </row>
        <row r="97">
          <cell r="S97">
            <v>37552250.480000004</v>
          </cell>
        </row>
        <row r="98">
          <cell r="S98">
            <v>19369246.699999999</v>
          </cell>
        </row>
        <row r="99">
          <cell r="S99">
            <v>162110014.83999997</v>
          </cell>
        </row>
        <row r="100">
          <cell r="S100">
            <v>13181338.739999998</v>
          </cell>
        </row>
        <row r="111">
          <cell r="S111">
            <v>149602331.64999998</v>
          </cell>
        </row>
        <row r="114">
          <cell r="S114">
            <v>1664653.8900000001</v>
          </cell>
        </row>
        <row r="115">
          <cell r="S115">
            <v>143492.46</v>
          </cell>
        </row>
        <row r="116">
          <cell r="S116">
            <v>2060495.44</v>
          </cell>
        </row>
        <row r="119">
          <cell r="S119">
            <v>49.63</v>
          </cell>
        </row>
        <row r="137">
          <cell r="S137">
            <v>7274565.6500000004</v>
          </cell>
        </row>
        <row r="138">
          <cell r="S138">
            <v>60834.080000000002</v>
          </cell>
        </row>
        <row r="167">
          <cell r="S167">
            <v>202418427.5399974</v>
          </cell>
        </row>
        <row r="169">
          <cell r="S169">
            <v>67332276.99999699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7"/>
      <sheetName val="NG January 2024 FC1"/>
      <sheetName val="RA January 2024 FC1"/>
      <sheetName val="RA January 2024 FC7"/>
    </sheetNames>
    <sheetDataSet>
      <sheetData sheetId="0"/>
      <sheetData sheetId="1"/>
      <sheetData sheetId="2"/>
      <sheetData sheetId="3">
        <row r="56">
          <cell r="U56">
            <v>2998.6800000000003</v>
          </cell>
        </row>
      </sheetData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 2024"/>
      <sheetName val="Sheet6"/>
      <sheetName val="Sheet2"/>
      <sheetName val="Sheet3"/>
      <sheetName val="CONTROL"/>
      <sheetName val="SCF REF"/>
      <sheetName val="FOR BOAS"/>
      <sheetName val="Sheet1"/>
      <sheetName val="PANTAWID JAN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1433780.98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6522971.0500000017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116499.76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0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1473112.8399999989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176645.63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2798535.100000001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47753897.530000001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129301.66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60404744.550000012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8149473.9800000014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3877197.33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748550.86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679121.27000000014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209893.10999999996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9245469.8100000024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22909706.359999996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B 2024"/>
      <sheetName val="Sheet4"/>
      <sheetName val="Sheet6"/>
      <sheetName val="Sheet2"/>
      <sheetName val="Sheet3"/>
      <sheetName val="CONTROL"/>
      <sheetName val="SCF REF"/>
      <sheetName val="FOR BOAS"/>
      <sheetName val="Sheet1"/>
      <sheetName val="PANTAWID FEB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4733456.26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30888899.940000013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2016059.4100000001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2882126.05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2163.7800000000002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1796187.58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67532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10852521.939999998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68152.45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572575485.93000007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551119.55999999994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3010000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629443704.89999998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27553712.389999993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18285507.869999997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966655.76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6077695.1499999976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10394773.940000001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47400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4335116.6500000013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288149.49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67949011.24999997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 2024"/>
      <sheetName val="Sheet4"/>
      <sheetName val="Sheet6"/>
      <sheetName val="Sheet2"/>
      <sheetName val="Sheet3"/>
      <sheetName val="CONTROL"/>
      <sheetName val="SCF REF"/>
      <sheetName val="FOR BOAS"/>
      <sheetName val="Sheet1"/>
      <sheetName val="PANTAWID MARCH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2305018.5099999998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70652647.689999998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6131849.3200000003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27220453.620000001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59694.59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39731.07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14457777.640000008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589804.63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167377065.15999994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20000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499522375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574507.66999999993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98497821.959999993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46">
          <cell r="D46">
            <v>887448746.86000001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18839508.489999998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14432347.969999997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8354782.5700000003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2133404.8299999996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6469493.0399999972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12466959.700000003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7632723.5999999996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4571553.88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105000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195568.96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75201343.040000007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80">
          <cell r="S80">
            <v>17283146.810000002</v>
          </cell>
        </row>
        <row r="169">
          <cell r="S169">
            <v>39109538.43999657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11">
          <cell r="I11">
            <v>48317646.090000004</v>
          </cell>
        </row>
        <row r="23">
          <cell r="I23">
            <v>36918995.890000001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35" zoomScale="115" zoomScaleNormal="100" zoomScaleSheetLayoutView="115" workbookViewId="0">
      <selection activeCell="E35" sqref="E35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1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5.42578125" style="44" hidden="1" customWidth="1"/>
    <col min="9" max="9" width="9.28515625" style="3" customWidth="1"/>
    <col min="10" max="10" width="16.42578125" style="3" hidden="1" customWidth="1"/>
    <col min="11" max="11" width="14.7109375" style="3" bestFit="1" customWidth="1"/>
    <col min="12" max="16384" width="9.140625" style="3"/>
  </cols>
  <sheetData>
    <row r="1" spans="1:8" x14ac:dyDescent="0.3">
      <c r="A1" s="1"/>
      <c r="C1" s="166" t="s">
        <v>0</v>
      </c>
      <c r="D1" s="166"/>
      <c r="E1" s="166"/>
      <c r="F1" s="166"/>
      <c r="G1" s="166"/>
      <c r="H1" s="166"/>
    </row>
    <row r="2" spans="1:8" x14ac:dyDescent="0.3">
      <c r="A2" s="1"/>
      <c r="C2" s="166" t="s">
        <v>1</v>
      </c>
      <c r="D2" s="166"/>
      <c r="E2" s="166"/>
      <c r="F2" s="166"/>
      <c r="G2" s="166"/>
      <c r="H2" s="166"/>
    </row>
    <row r="3" spans="1:8" x14ac:dyDescent="0.3">
      <c r="A3" s="4"/>
      <c r="C3" s="167" t="s">
        <v>154</v>
      </c>
      <c r="D3" s="167"/>
      <c r="E3" s="167"/>
      <c r="F3" s="167"/>
      <c r="G3" s="167"/>
      <c r="H3" s="167"/>
    </row>
    <row r="4" spans="1:8" x14ac:dyDescent="0.3">
      <c r="A4" s="4"/>
      <c r="C4" s="167" t="s">
        <v>2</v>
      </c>
      <c r="D4" s="167"/>
      <c r="E4" s="167"/>
      <c r="F4" s="167"/>
      <c r="G4" s="167"/>
      <c r="H4" s="167"/>
    </row>
    <row r="5" spans="1:8" x14ac:dyDescent="0.3">
      <c r="A5" s="4"/>
      <c r="C5" s="167" t="s">
        <v>159</v>
      </c>
      <c r="D5" s="167"/>
      <c r="E5" s="167"/>
      <c r="F5" s="167"/>
      <c r="G5" s="167"/>
      <c r="H5" s="167"/>
    </row>
    <row r="6" spans="1:8" hidden="1" x14ac:dyDescent="0.3">
      <c r="A6" s="4"/>
      <c r="C6" s="5"/>
      <c r="D6" s="165"/>
      <c r="E6" s="165"/>
      <c r="F6" s="6"/>
      <c r="G6" s="7"/>
      <c r="H6" s="48"/>
    </row>
    <row r="7" spans="1:8" x14ac:dyDescent="0.3">
      <c r="A7" s="4"/>
      <c r="C7" s="5"/>
      <c r="D7" s="6"/>
      <c r="E7" s="6"/>
      <c r="F7" s="6"/>
      <c r="G7" s="8"/>
      <c r="H7" s="48"/>
    </row>
    <row r="8" spans="1:8" s="9" customFormat="1" x14ac:dyDescent="0.3">
      <c r="B8" s="2"/>
      <c r="C8" s="10" t="s">
        <v>3</v>
      </c>
      <c r="D8" s="10"/>
      <c r="E8" s="10"/>
      <c r="F8" s="10"/>
      <c r="G8" s="10"/>
      <c r="H8" s="49"/>
    </row>
    <row r="9" spans="1:8" s="9" customFormat="1" x14ac:dyDescent="0.3">
      <c r="B9" s="2"/>
      <c r="C9" s="10"/>
      <c r="D9" s="10"/>
      <c r="E9" s="10"/>
      <c r="F9" s="10"/>
      <c r="G9" s="12">
        <v>2024</v>
      </c>
      <c r="H9" s="50" t="s">
        <v>143</v>
      </c>
    </row>
    <row r="10" spans="1:8" s="9" customFormat="1" x14ac:dyDescent="0.3">
      <c r="B10" s="2"/>
      <c r="C10" s="13" t="s">
        <v>4</v>
      </c>
      <c r="D10" s="10"/>
      <c r="E10" s="10"/>
      <c r="F10" s="10"/>
      <c r="G10" s="10"/>
      <c r="H10" s="49"/>
    </row>
    <row r="11" spans="1:8" s="4" customFormat="1" x14ac:dyDescent="0.3">
      <c r="B11" s="14">
        <v>1</v>
      </c>
      <c r="C11" s="15"/>
      <c r="D11" s="16" t="s">
        <v>5</v>
      </c>
      <c r="E11" s="16"/>
      <c r="F11" s="16" t="s">
        <v>6</v>
      </c>
      <c r="G11" s="17">
        <f>'FC 1- Detailed'!I11</f>
        <v>1764410325.76</v>
      </c>
      <c r="H11" s="51">
        <f>'FC 1- Detailed'!L11</f>
        <v>5455234343</v>
      </c>
    </row>
    <row r="12" spans="1:8" s="4" customFormat="1" x14ac:dyDescent="0.3">
      <c r="B12" s="14">
        <v>2</v>
      </c>
      <c r="C12" s="15"/>
      <c r="D12" s="16" t="s">
        <v>7</v>
      </c>
      <c r="E12" s="16"/>
      <c r="F12" s="16"/>
      <c r="G12" s="17">
        <f>'FC 1- Detailed'!I17</f>
        <v>62800</v>
      </c>
      <c r="H12" s="51">
        <f>'FC 1- Detailed'!L17</f>
        <v>290900</v>
      </c>
    </row>
    <row r="13" spans="1:8" s="4" customFormat="1" hidden="1" x14ac:dyDescent="0.3">
      <c r="B13" s="14">
        <v>3</v>
      </c>
      <c r="C13" s="15"/>
      <c r="D13" s="16" t="s">
        <v>8</v>
      </c>
      <c r="E13" s="16"/>
      <c r="F13" s="16"/>
      <c r="G13" s="17">
        <f>'FC 1- Detailed'!I23</f>
        <v>0</v>
      </c>
      <c r="H13" s="51">
        <f>'FC 1- Detailed'!L23</f>
        <v>16216000.01</v>
      </c>
    </row>
    <row r="14" spans="1:8" s="4" customFormat="1" x14ac:dyDescent="0.3">
      <c r="B14" s="14">
        <v>4</v>
      </c>
      <c r="C14" s="15"/>
      <c r="D14" s="16" t="s">
        <v>9</v>
      </c>
      <c r="E14" s="16"/>
      <c r="F14" s="16"/>
      <c r="G14" s="17">
        <f>'FC 1- Detailed'!I28</f>
        <v>332501</v>
      </c>
      <c r="H14" s="51">
        <f>'FC 1- Detailed'!L28</f>
        <v>893371.0029994119</v>
      </c>
    </row>
    <row r="15" spans="1:8" s="4" customFormat="1" hidden="1" x14ac:dyDescent="0.3">
      <c r="B15" s="14">
        <v>5</v>
      </c>
      <c r="C15" s="15"/>
      <c r="D15" s="16" t="s">
        <v>10</v>
      </c>
      <c r="E15" s="16"/>
      <c r="F15" s="16"/>
      <c r="G15" s="17">
        <f>'FC 1- Detailed'!I31</f>
        <v>0</v>
      </c>
      <c r="H15" s="51">
        <f>'FC 1- Detailed'!L31</f>
        <v>0</v>
      </c>
    </row>
    <row r="16" spans="1:8" s="4" customFormat="1" hidden="1" x14ac:dyDescent="0.3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51"/>
    </row>
    <row r="17" spans="2:16383" s="4" customFormat="1" x14ac:dyDescent="0.3">
      <c r="B17" s="14">
        <v>7</v>
      </c>
      <c r="C17" s="15"/>
      <c r="D17" s="16" t="s">
        <v>12</v>
      </c>
      <c r="E17" s="16"/>
      <c r="F17" s="16"/>
      <c r="G17" s="17">
        <f>'FC 1- Detailed'!I40</f>
        <v>9030978.0100000016</v>
      </c>
      <c r="H17" s="51">
        <f>'FC 1- Detailed'!L40</f>
        <v>186985398.07999998</v>
      </c>
    </row>
    <row r="18" spans="2:16383" s="4" customFormat="1" ht="15" hidden="1" customHeight="1" x14ac:dyDescent="0.3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51"/>
    </row>
    <row r="19" spans="2:16383" s="4" customFormat="1" hidden="1" x14ac:dyDescent="0.3">
      <c r="B19" s="14">
        <v>9</v>
      </c>
      <c r="C19" s="15"/>
      <c r="D19" s="16" t="s">
        <v>14</v>
      </c>
      <c r="E19" s="15"/>
      <c r="F19" s="16"/>
      <c r="G19" s="17">
        <f>'FC 1- Detailed'!I60</f>
        <v>0</v>
      </c>
      <c r="H19" s="51">
        <f>'FC 1- Detailed'!L60</f>
        <v>27000</v>
      </c>
    </row>
    <row r="20" spans="2:16383" s="4" customFormat="1" ht="17.25" thickBot="1" x14ac:dyDescent="0.35">
      <c r="B20" s="14"/>
      <c r="C20" s="19" t="s">
        <v>15</v>
      </c>
      <c r="D20" s="20"/>
      <c r="E20" s="13"/>
      <c r="F20" s="13"/>
      <c r="G20" s="21">
        <f>SUM(G11:G19)</f>
        <v>1773836604.77</v>
      </c>
      <c r="H20" s="21">
        <f>SUM(H11:H19)</f>
        <v>5659647012.0929995</v>
      </c>
      <c r="I20" s="56">
        <f>H20-'FC 1- Detailed'!L65</f>
        <v>0</v>
      </c>
      <c r="J20" s="23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4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16</v>
      </c>
      <c r="D22" s="10"/>
      <c r="E22" s="10"/>
      <c r="F22" s="10"/>
      <c r="G22" s="24"/>
      <c r="H22" s="50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4"/>
      <c r="H23" s="50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hidden="1" x14ac:dyDescent="0.3">
      <c r="B24" s="14"/>
      <c r="C24" s="13"/>
      <c r="D24" s="10"/>
      <c r="E24" s="10"/>
      <c r="F24" s="10"/>
      <c r="G24" s="24"/>
      <c r="H24" s="50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hidden="1" x14ac:dyDescent="0.3">
      <c r="B25" s="14"/>
      <c r="C25" s="13"/>
      <c r="D25" s="25" t="s">
        <v>17</v>
      </c>
      <c r="E25" s="26"/>
      <c r="F25" s="10"/>
      <c r="G25" s="27">
        <f>'FC 1- Detailed'!I68</f>
        <v>0</v>
      </c>
      <c r="H25" s="51">
        <v>301946569.14999998</v>
      </c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5" t="s">
        <v>18</v>
      </c>
      <c r="E26" s="26"/>
      <c r="F26" s="16"/>
      <c r="G26" s="27">
        <f>'FC 1- Detailed'!I69</f>
        <v>0</v>
      </c>
      <c r="H26" s="51"/>
    </row>
    <row r="27" spans="2:16383" s="4" customFormat="1" hidden="1" x14ac:dyDescent="0.3">
      <c r="B27" s="14"/>
      <c r="C27" s="15"/>
      <c r="D27" s="25" t="s">
        <v>19</v>
      </c>
      <c r="E27" s="26"/>
      <c r="F27" s="16"/>
      <c r="G27" s="27">
        <f>'FC 1- Detailed'!I70</f>
        <v>0</v>
      </c>
      <c r="H27" s="51"/>
    </row>
    <row r="28" spans="2:16383" s="4" customFormat="1" x14ac:dyDescent="0.3">
      <c r="B28" s="14">
        <v>1</v>
      </c>
      <c r="C28" s="15"/>
      <c r="D28" s="16" t="s">
        <v>20</v>
      </c>
      <c r="E28" s="16"/>
      <c r="F28" s="16"/>
      <c r="G28" s="17">
        <f>'FC 1- Detailed'!I73</f>
        <v>263025720.70000002</v>
      </c>
      <c r="H28" s="51">
        <f>'FC 1- Detailed'!L73</f>
        <v>1452096714.6730001</v>
      </c>
    </row>
    <row r="29" spans="2:16383" s="4" customFormat="1" x14ac:dyDescent="0.3">
      <c r="B29" s="14">
        <v>2</v>
      </c>
      <c r="C29" s="15"/>
      <c r="D29" s="16" t="s">
        <v>21</v>
      </c>
      <c r="E29" s="16"/>
      <c r="F29" s="16"/>
      <c r="G29" s="17">
        <f>'FC 1- Detailed'!I79</f>
        <v>32337573.940000001</v>
      </c>
      <c r="H29" s="51">
        <f>'FC 1- Detailed'!L79</f>
        <v>245333708.62000003</v>
      </c>
    </row>
    <row r="30" spans="2:16383" s="4" customFormat="1" x14ac:dyDescent="0.3">
      <c r="B30" s="14">
        <v>3</v>
      </c>
      <c r="C30" s="15"/>
      <c r="D30" s="16" t="s">
        <v>22</v>
      </c>
      <c r="E30" s="28"/>
      <c r="F30" s="16"/>
      <c r="G30" s="17">
        <f>'FC 1- Detailed'!I84</f>
        <v>1121783558.25</v>
      </c>
      <c r="H30" s="51">
        <f>'FC 1- Detailed'!L84</f>
        <v>3099518763.6299996</v>
      </c>
    </row>
    <row r="31" spans="2:16383" s="4" customFormat="1" hidden="1" x14ac:dyDescent="0.3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51"/>
    </row>
    <row r="32" spans="2:16383" s="4" customFormat="1" x14ac:dyDescent="0.3">
      <c r="B32" s="14">
        <v>4</v>
      </c>
      <c r="C32" s="15"/>
      <c r="D32" s="16" t="s">
        <v>24</v>
      </c>
      <c r="E32" s="16"/>
      <c r="F32" s="16"/>
      <c r="G32" s="17">
        <f>'FC 1- Detailed'!I90</f>
        <v>199180262.53999993</v>
      </c>
      <c r="H32" s="51">
        <f>'FC 1- Detailed'!L90</f>
        <v>331040871.56000006</v>
      </c>
    </row>
    <row r="33" spans="2:16383" s="4" customFormat="1" x14ac:dyDescent="0.3">
      <c r="B33" s="14">
        <v>5</v>
      </c>
      <c r="C33" s="15"/>
      <c r="D33" s="16" t="s">
        <v>25</v>
      </c>
      <c r="E33" s="16"/>
      <c r="F33" s="16"/>
      <c r="G33" s="17">
        <f>'FC 1- Detailed'!I92</f>
        <v>69139870.930000007</v>
      </c>
      <c r="H33" s="51">
        <f>'FC 1- Detailed'!L92</f>
        <v>232212850.75999999</v>
      </c>
    </row>
    <row r="34" spans="2:16383" s="4" customFormat="1" hidden="1" x14ac:dyDescent="0.3">
      <c r="B34" s="14">
        <v>7</v>
      </c>
      <c r="C34" s="15"/>
      <c r="D34" s="16" t="s">
        <v>26</v>
      </c>
      <c r="E34" s="16"/>
      <c r="F34" s="16"/>
      <c r="G34" s="17">
        <f>'FC 1- Detailed'!I99</f>
        <v>0</v>
      </c>
      <c r="H34" s="51"/>
    </row>
    <row r="35" spans="2:16383" s="4" customFormat="1" x14ac:dyDescent="0.3">
      <c r="B35" s="14">
        <v>8</v>
      </c>
      <c r="C35" s="15"/>
      <c r="D35" s="16" t="s">
        <v>27</v>
      </c>
      <c r="E35" s="16"/>
      <c r="F35" s="16"/>
      <c r="G35" s="17">
        <f>'FC 1- Detailed'!I102</f>
        <v>101507821.95999999</v>
      </c>
      <c r="H35" s="51">
        <f>'FC 1- Detailed'!L102</f>
        <v>149602331.64999998</v>
      </c>
    </row>
    <row r="36" spans="2:16383" s="4" customFormat="1" ht="12.75" hidden="1" customHeight="1" x14ac:dyDescent="0.3">
      <c r="B36" s="14"/>
      <c r="C36" s="15"/>
      <c r="D36" s="16" t="s">
        <v>28</v>
      </c>
      <c r="E36" s="16"/>
      <c r="F36" s="16"/>
      <c r="G36" s="17">
        <f>IFERROR(VLOOKUP(B36,#REF!,18,FALSE),0)</f>
        <v>0</v>
      </c>
      <c r="H36" s="51"/>
    </row>
    <row r="37" spans="2:16383" s="4" customFormat="1" hidden="1" x14ac:dyDescent="0.3">
      <c r="B37" s="14">
        <v>9</v>
      </c>
      <c r="C37" s="15"/>
      <c r="D37" s="16" t="s">
        <v>29</v>
      </c>
      <c r="E37" s="16"/>
      <c r="F37" s="16"/>
      <c r="G37" s="17">
        <f>'FC 1- Detailed'!I106</f>
        <v>0</v>
      </c>
      <c r="H37" s="51">
        <f>'FC 1- Detailed'!L106</f>
        <v>3868641.79</v>
      </c>
    </row>
    <row r="38" spans="2:16383" s="4" customFormat="1" x14ac:dyDescent="0.3">
      <c r="B38" s="14">
        <v>10</v>
      </c>
      <c r="C38" s="15"/>
      <c r="D38" s="16" t="s">
        <v>14</v>
      </c>
      <c r="E38" s="16"/>
      <c r="F38" s="16"/>
      <c r="G38" s="17">
        <f>'FC 1- Detailed'!I111</f>
        <v>15164889.399999999</v>
      </c>
      <c r="H38" s="51">
        <f>'FC 1- Detailed'!L111</f>
        <v>49.63</v>
      </c>
    </row>
    <row r="39" spans="2:16383" s="4" customFormat="1" hidden="1" x14ac:dyDescent="0.3">
      <c r="B39" s="14"/>
      <c r="C39" s="15"/>
      <c r="D39" s="26"/>
      <c r="E39" s="26"/>
      <c r="F39" s="26"/>
      <c r="G39" s="17">
        <f>IFERROR(VLOOKUP(B39,#REF!,18,FALSE),0)</f>
        <v>0</v>
      </c>
      <c r="H39" s="51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30</v>
      </c>
      <c r="E40" s="10"/>
      <c r="F40" s="10"/>
      <c r="G40" s="21">
        <f>SUM(G25:G39)</f>
        <v>1802139697.7200003</v>
      </c>
      <c r="H40" s="21">
        <f>SUM(H25:H39)</f>
        <v>5815620501.4630003</v>
      </c>
      <c r="I40" s="56">
        <f>H40-'FC 1- Detailed'!L118</f>
        <v>0</v>
      </c>
      <c r="J40" s="2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0"/>
      <c r="D41" s="26"/>
      <c r="E41" s="26"/>
      <c r="F41" s="26"/>
      <c r="G41" s="31"/>
      <c r="H41" s="52"/>
    </row>
    <row r="42" spans="2:16383" s="4" customFormat="1" x14ac:dyDescent="0.3">
      <c r="B42" s="14"/>
      <c r="C42" s="10" t="s">
        <v>31</v>
      </c>
      <c r="D42" s="10"/>
      <c r="E42" s="10"/>
      <c r="F42" s="10"/>
      <c r="G42" s="22">
        <f>G20-G40</f>
        <v>-28303092.950000286</v>
      </c>
      <c r="H42" s="22">
        <f>H20-H40</f>
        <v>-155973489.37000084</v>
      </c>
      <c r="I42" s="46">
        <f>G42-'FC 1- Detailed'!I120</f>
        <v>0</v>
      </c>
      <c r="J42" s="23"/>
      <c r="K42" s="23">
        <f>H42-'FC 1- Detailed'!L120</f>
        <v>0</v>
      </c>
    </row>
    <row r="43" spans="2:16383" s="4" customFormat="1" x14ac:dyDescent="0.3">
      <c r="B43" s="14"/>
      <c r="C43" s="10"/>
      <c r="D43" s="10"/>
      <c r="E43" s="10"/>
      <c r="F43" s="10"/>
      <c r="G43" s="12"/>
      <c r="H43" s="50"/>
    </row>
    <row r="44" spans="2:16383" s="4" customFormat="1" x14ac:dyDescent="0.3">
      <c r="B44" s="14"/>
      <c r="C44" s="10" t="s">
        <v>32</v>
      </c>
      <c r="D44" s="10"/>
      <c r="E44" s="10"/>
      <c r="F44" s="10"/>
      <c r="G44" s="12"/>
      <c r="H44" s="50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50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4</v>
      </c>
      <c r="D46" s="10"/>
      <c r="E46" s="10"/>
      <c r="F46" s="10"/>
      <c r="G46" s="24">
        <v>0</v>
      </c>
      <c r="H46" s="50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19" t="s">
        <v>15</v>
      </c>
      <c r="D47" s="10"/>
      <c r="E47" s="10"/>
      <c r="F47" s="10"/>
      <c r="G47" s="33">
        <f>SUM(G46)</f>
        <v>0</v>
      </c>
      <c r="H47" s="53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19"/>
      <c r="D48" s="10"/>
      <c r="E48" s="10"/>
      <c r="F48" s="10"/>
      <c r="G48" s="34"/>
      <c r="H48" s="50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/>
      <c r="D49" s="10"/>
      <c r="E49" s="10"/>
      <c r="F49" s="10"/>
      <c r="G49" s="12"/>
      <c r="H49" s="50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50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/>
      <c r="D51" s="10"/>
      <c r="E51" s="10"/>
      <c r="F51" s="10"/>
      <c r="G51" s="12"/>
      <c r="H51" s="50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3"/>
      <c r="E52" s="26"/>
      <c r="F52" s="26"/>
      <c r="G52" s="17"/>
      <c r="H52" s="51"/>
    </row>
    <row r="53" spans="2:16383" s="4" customFormat="1" x14ac:dyDescent="0.3">
      <c r="B53" s="14"/>
      <c r="C53" s="15"/>
      <c r="D53" s="13" t="s">
        <v>33</v>
      </c>
      <c r="E53" s="10"/>
      <c r="F53" s="26"/>
      <c r="G53" s="17">
        <f>'FC 1- Detailed'!I129</f>
        <v>5892617.46</v>
      </c>
      <c r="H53" s="51">
        <f>'FC 1- Detailed'!L129</f>
        <v>7335399.7300000004</v>
      </c>
    </row>
    <row r="54" spans="2:16383" s="4" customFormat="1" hidden="1" x14ac:dyDescent="0.3">
      <c r="B54" s="14"/>
      <c r="C54" s="15"/>
      <c r="D54" s="16" t="s">
        <v>34</v>
      </c>
      <c r="E54" s="26"/>
      <c r="F54" s="26"/>
      <c r="G54" s="17"/>
      <c r="H54" s="51"/>
    </row>
    <row r="55" spans="2:16383" s="4" customFormat="1" hidden="1" x14ac:dyDescent="0.3">
      <c r="B55" s="14"/>
      <c r="C55" s="15"/>
      <c r="D55" s="16" t="s">
        <v>35</v>
      </c>
      <c r="E55" s="26"/>
      <c r="F55" s="26"/>
      <c r="G55" s="17"/>
      <c r="H55" s="51"/>
    </row>
    <row r="56" spans="2:16383" s="4" customFormat="1" hidden="1" x14ac:dyDescent="0.3">
      <c r="B56" s="14"/>
      <c r="C56" s="15"/>
      <c r="D56" s="16" t="s">
        <v>36</v>
      </c>
      <c r="E56" s="26"/>
      <c r="F56" s="26"/>
      <c r="G56" s="17"/>
      <c r="H56" s="51"/>
    </row>
    <row r="57" spans="2:16383" s="4" customFormat="1" hidden="1" x14ac:dyDescent="0.3">
      <c r="B57" s="14"/>
      <c r="C57" s="15"/>
      <c r="D57" s="16" t="s">
        <v>37</v>
      </c>
      <c r="E57" s="26"/>
      <c r="F57" s="26"/>
      <c r="G57" s="17"/>
      <c r="H57" s="51"/>
    </row>
    <row r="58" spans="2:16383" s="4" customFormat="1" hidden="1" x14ac:dyDescent="0.3">
      <c r="B58" s="14"/>
      <c r="C58" s="15"/>
      <c r="D58" s="16" t="s">
        <v>14</v>
      </c>
      <c r="E58" s="16"/>
      <c r="F58" s="16"/>
      <c r="G58" s="35"/>
      <c r="H58" s="54"/>
    </row>
    <row r="59" spans="2:16383" s="4" customFormat="1" hidden="1" x14ac:dyDescent="0.3">
      <c r="B59" s="14"/>
      <c r="C59" s="15"/>
      <c r="D59" s="16"/>
      <c r="E59" s="16"/>
      <c r="F59" s="16"/>
      <c r="G59" s="18"/>
      <c r="H59" s="51"/>
    </row>
    <row r="60" spans="2:16383" s="4" customFormat="1" ht="17.25" thickBot="1" x14ac:dyDescent="0.35">
      <c r="B60" s="14"/>
      <c r="C60" s="19" t="s">
        <v>30</v>
      </c>
      <c r="D60" s="10"/>
      <c r="E60" s="10"/>
      <c r="F60" s="10"/>
      <c r="G60" s="21">
        <f>SUM(G52:G58)</f>
        <v>5892617.46</v>
      </c>
      <c r="H60" s="21">
        <f>SUM(H52:H58)</f>
        <v>7335399.7300000004</v>
      </c>
      <c r="I60" s="56">
        <f>H60-'FC 1- Detailed'!L140</f>
        <v>0</v>
      </c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19"/>
      <c r="D61" s="10"/>
      <c r="E61" s="10"/>
      <c r="F61" s="10"/>
      <c r="G61" s="8"/>
      <c r="H61" s="4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38</v>
      </c>
      <c r="D62" s="10"/>
      <c r="E62" s="10"/>
      <c r="F62" s="10"/>
      <c r="G62" s="22">
        <f>G47-G60</f>
        <v>-5892617.46</v>
      </c>
      <c r="H62" s="22">
        <f>H47-H60</f>
        <v>-7335399.7300000004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50"/>
    </row>
    <row r="64" spans="2:16383" s="4" customFormat="1" hidden="1" x14ac:dyDescent="0.3">
      <c r="B64" s="14"/>
      <c r="C64" s="10" t="s">
        <v>39</v>
      </c>
      <c r="D64" s="10"/>
      <c r="E64" s="10"/>
      <c r="F64" s="10"/>
      <c r="G64" s="12"/>
      <c r="H64" s="50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50"/>
    </row>
    <row r="66" spans="2:16383" s="4" customFormat="1" hidden="1" x14ac:dyDescent="0.3">
      <c r="B66" s="14"/>
      <c r="C66" s="13" t="s">
        <v>4</v>
      </c>
      <c r="D66" s="10"/>
      <c r="E66" s="10"/>
      <c r="F66" s="10"/>
      <c r="G66" s="24">
        <v>0</v>
      </c>
      <c r="H66" s="50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19" t="s">
        <v>15</v>
      </c>
      <c r="D67" s="10"/>
      <c r="E67" s="10"/>
      <c r="F67" s="10"/>
      <c r="G67" s="33">
        <v>0</v>
      </c>
      <c r="H67" s="50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50"/>
    </row>
    <row r="69" spans="2:16383" s="4" customFormat="1" hidden="1" x14ac:dyDescent="0.3">
      <c r="B69" s="14"/>
      <c r="C69" s="10" t="s">
        <v>39</v>
      </c>
      <c r="D69" s="10"/>
      <c r="E69" s="10"/>
      <c r="F69" s="10"/>
      <c r="G69" s="12"/>
      <c r="H69" s="50"/>
    </row>
    <row r="70" spans="2:16383" s="4" customFormat="1" hidden="1" x14ac:dyDescent="0.3">
      <c r="B70" s="14"/>
      <c r="C70" s="10"/>
      <c r="D70" s="10" t="s">
        <v>16</v>
      </c>
      <c r="E70" s="10"/>
      <c r="F70" s="10"/>
      <c r="G70" s="17"/>
      <c r="H70" s="50"/>
    </row>
    <row r="71" spans="2:16383" s="4" customFormat="1" hidden="1" x14ac:dyDescent="0.3">
      <c r="B71" s="14"/>
      <c r="C71" s="10"/>
      <c r="D71" s="10"/>
      <c r="E71" s="26"/>
      <c r="F71" s="10"/>
      <c r="G71" s="17"/>
      <c r="H71" s="50"/>
    </row>
    <row r="72" spans="2:16383" s="4" customFormat="1" ht="17.25" hidden="1" thickBot="1" x14ac:dyDescent="0.35">
      <c r="B72" s="14"/>
      <c r="C72" s="10"/>
      <c r="D72" s="10" t="s">
        <v>30</v>
      </c>
      <c r="E72" s="10"/>
      <c r="F72" s="10"/>
      <c r="G72" s="36">
        <v>0</v>
      </c>
      <c r="H72" s="55"/>
    </row>
    <row r="73" spans="2:16383" s="4" customFormat="1" hidden="1" x14ac:dyDescent="0.3">
      <c r="B73" s="14"/>
      <c r="C73" s="10"/>
      <c r="D73" s="10"/>
      <c r="E73" s="10"/>
      <c r="F73" s="10"/>
      <c r="G73" s="37"/>
      <c r="H73" s="50"/>
    </row>
    <row r="74" spans="2:16383" s="4" customFormat="1" hidden="1" x14ac:dyDescent="0.3">
      <c r="B74" s="14"/>
      <c r="C74" s="10" t="s">
        <v>40</v>
      </c>
      <c r="D74" s="10"/>
      <c r="E74" s="10"/>
      <c r="F74" s="10"/>
      <c r="G74" s="22">
        <v>0</v>
      </c>
      <c r="H74" s="50"/>
    </row>
    <row r="75" spans="2:16383" s="4" customFormat="1" hidden="1" x14ac:dyDescent="0.3">
      <c r="B75" s="14"/>
      <c r="C75" s="10"/>
      <c r="D75" s="10"/>
      <c r="E75" s="10"/>
      <c r="F75" s="10"/>
      <c r="G75" s="8"/>
      <c r="H75" s="48"/>
    </row>
    <row r="76" spans="2:16383" s="4" customFormat="1" x14ac:dyDescent="0.3">
      <c r="B76" s="14"/>
      <c r="C76" s="10" t="s">
        <v>41</v>
      </c>
      <c r="D76" s="10"/>
      <c r="E76" s="10"/>
      <c r="F76" s="10"/>
      <c r="G76" s="11">
        <f>G42+G62</f>
        <v>-34195710.410000287</v>
      </c>
      <c r="H76" s="11">
        <f>H42+H62</f>
        <v>-163308889.10000083</v>
      </c>
      <c r="I76" s="46">
        <f>G76-'FC 1- Detailed'!I158</f>
        <v>0</v>
      </c>
    </row>
    <row r="77" spans="2:16383" s="4" customFormat="1" hidden="1" x14ac:dyDescent="0.3">
      <c r="B77" s="14"/>
      <c r="C77" s="10"/>
      <c r="D77" s="10"/>
      <c r="E77" s="10"/>
      <c r="F77" s="10"/>
      <c r="G77" s="24"/>
      <c r="H77" s="24"/>
    </row>
    <row r="78" spans="2:16383" s="4" customFormat="1" x14ac:dyDescent="0.3">
      <c r="B78" s="14"/>
      <c r="C78" s="10" t="str">
        <f>'FC 1- Detailed'!C160</f>
        <v>Cash and Cash Equivalents, January 1, 2024</v>
      </c>
      <c r="D78" s="10"/>
      <c r="E78" s="10"/>
      <c r="F78" s="10"/>
      <c r="G78" s="22">
        <f>'FC 1- Detailed'!I160</f>
        <v>45594360.609995402</v>
      </c>
      <c r="H78" s="22">
        <f>'FC 1- Detailed'!L160</f>
        <v>202418427.5399974</v>
      </c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hidden="1" x14ac:dyDescent="0.3">
      <c r="B79" s="14"/>
      <c r="C79" s="26"/>
      <c r="D79" s="26"/>
      <c r="E79" s="26"/>
      <c r="F79" s="26"/>
      <c r="G79" s="32"/>
      <c r="H79" s="52"/>
    </row>
    <row r="80" spans="2:16383" s="4" customFormat="1" ht="17.25" thickBot="1" x14ac:dyDescent="0.35">
      <c r="B80" s="14"/>
      <c r="C80" s="10" t="str">
        <f>'FC 1- Detailed'!C162</f>
        <v>Cash and Cash Equivalents, March 31, 2024</v>
      </c>
      <c r="D80" s="10"/>
      <c r="E80" s="10"/>
      <c r="F80" s="10" t="s">
        <v>6</v>
      </c>
      <c r="G80" s="38">
        <f>G76+G78</f>
        <v>11398650.199995115</v>
      </c>
      <c r="H80" s="38">
        <f>H76+H78</f>
        <v>39109538.43999657</v>
      </c>
      <c r="J80" s="23"/>
    </row>
    <row r="81" spans="2:16383" s="4" customFormat="1" ht="17.25" hidden="1" thickTop="1" x14ac:dyDescent="0.3">
      <c r="B81" s="14"/>
      <c r="C81" s="10"/>
      <c r="D81" s="10"/>
      <c r="E81" s="10"/>
      <c r="F81" s="10"/>
      <c r="G81" s="35">
        <f>G80-'FC 1- Detailed'!I162</f>
        <v>0</v>
      </c>
      <c r="H81" s="50"/>
      <c r="J81" s="23"/>
    </row>
    <row r="82" spans="2:16383" s="4" customFormat="1" hidden="1" x14ac:dyDescent="0.3">
      <c r="B82" s="14"/>
      <c r="C82" s="10"/>
      <c r="D82" s="10"/>
      <c r="E82" s="10"/>
      <c r="F82" s="10"/>
      <c r="G82" s="39"/>
      <c r="H82" s="50"/>
    </row>
    <row r="83" spans="2:16383" s="9" customFormat="1" hidden="1" x14ac:dyDescent="0.3">
      <c r="B83" s="2"/>
      <c r="C83" s="10"/>
      <c r="D83" s="10"/>
      <c r="E83" s="10"/>
      <c r="F83" s="10"/>
      <c r="G83" s="34"/>
      <c r="H83" s="50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hidden="1" x14ac:dyDescent="0.3">
      <c r="B84" s="14"/>
      <c r="C84" s="10"/>
      <c r="D84" s="10"/>
      <c r="E84" s="10"/>
      <c r="F84" s="10"/>
      <c r="G84" s="34"/>
      <c r="H84" s="50"/>
    </row>
    <row r="85" spans="2:16383" s="4" customFormat="1" ht="17.25" thickTop="1" x14ac:dyDescent="0.3">
      <c r="B85" s="14"/>
      <c r="C85" s="10"/>
      <c r="D85" s="10"/>
      <c r="E85" s="40" t="s">
        <v>42</v>
      </c>
      <c r="F85" s="26"/>
      <c r="G85" s="47">
        <f>G80-'FC 1- Detailed'!I162</f>
        <v>0</v>
      </c>
      <c r="H85" s="50">
        <f>H80-'FC 1- Detailed'!L162</f>
        <v>0</v>
      </c>
    </row>
    <row r="86" spans="2:16383" s="9" customFormat="1" x14ac:dyDescent="0.3">
      <c r="B86" s="2"/>
      <c r="C86" s="10"/>
      <c r="D86" s="10"/>
      <c r="E86" s="10"/>
      <c r="F86" s="26"/>
      <c r="G86" s="26"/>
      <c r="H86" s="50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4" t="s">
        <v>43</v>
      </c>
      <c r="G87" s="26"/>
      <c r="H87" s="50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5" t="s">
        <v>44</v>
      </c>
      <c r="G88" s="26"/>
      <c r="H88" s="50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1"/>
      <c r="D89" s="9"/>
      <c r="E89" s="42"/>
      <c r="F89" s="43"/>
      <c r="G89" s="42"/>
      <c r="H89" s="44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1"/>
      <c r="E90" s="3"/>
      <c r="F90" s="3"/>
      <c r="G90" s="3"/>
      <c r="H90" s="44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1"/>
      <c r="D91" s="9"/>
      <c r="E91" s="3"/>
      <c r="F91" s="3"/>
      <c r="G91" s="3"/>
      <c r="H91" s="4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1"/>
      <c r="D92" s="9"/>
      <c r="E92" s="3"/>
      <c r="F92" s="3"/>
      <c r="G92" s="3"/>
      <c r="H92" s="44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1"/>
      <c r="D93" s="9"/>
      <c r="E93" s="3"/>
      <c r="F93" s="3"/>
      <c r="G93" s="45"/>
      <c r="H93" s="44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1"/>
      <c r="D94" s="9"/>
      <c r="E94" s="3"/>
      <c r="F94" s="3"/>
      <c r="G94" s="44"/>
      <c r="H94" s="44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1"/>
      <c r="D95" s="9"/>
      <c r="E95" s="3"/>
      <c r="F95" s="3"/>
      <c r="G95" s="45"/>
      <c r="H95" s="44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1"/>
      <c r="D96" s="9"/>
      <c r="E96" s="3"/>
      <c r="F96" s="3"/>
      <c r="G96" s="3"/>
      <c r="H96" s="44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9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AU189"/>
  <sheetViews>
    <sheetView tabSelected="1" view="pageBreakPreview" topLeftCell="C141" zoomScaleNormal="100" zoomScaleSheetLayoutView="100" workbookViewId="0">
      <selection activeCell="AJ17" sqref="AJ17"/>
    </sheetView>
  </sheetViews>
  <sheetFormatPr defaultColWidth="9.140625" defaultRowHeight="16.5" x14ac:dyDescent="0.3"/>
  <cols>
    <col min="1" max="2" width="12.85546875" style="42" hidden="1" customWidth="1"/>
    <col min="3" max="3" width="9.140625" style="42" customWidth="1"/>
    <col min="4" max="4" width="5" style="14" customWidth="1"/>
    <col min="5" max="5" width="2.7109375" style="14" customWidth="1"/>
    <col min="6" max="6" width="9.140625" style="42" customWidth="1"/>
    <col min="7" max="7" width="48" style="100" customWidth="1"/>
    <col min="8" max="8" width="4" style="115" customWidth="1"/>
    <col min="9" max="9" width="18.7109375" style="42" customWidth="1"/>
    <col min="10" max="10" width="18.7109375" style="117" hidden="1" customWidth="1"/>
    <col min="11" max="11" width="18.7109375" style="42" hidden="1" customWidth="1"/>
    <col min="12" max="12" width="23.42578125" style="117" hidden="1" customWidth="1"/>
    <col min="13" max="14" width="18.7109375" style="42" hidden="1" customWidth="1"/>
    <col min="15" max="16" width="18.7109375" style="117" hidden="1" customWidth="1"/>
    <col min="17" max="19" width="18.7109375" style="42" hidden="1" customWidth="1"/>
    <col min="20" max="25" width="18.7109375" style="119" hidden="1" customWidth="1"/>
    <col min="26" max="26" width="21.140625" style="120" hidden="1" customWidth="1"/>
    <col min="27" max="28" width="18.7109375" style="42" hidden="1" customWidth="1"/>
    <col min="29" max="34" width="18.7109375" style="117" hidden="1" customWidth="1"/>
    <col min="35" max="35" width="18.7109375" style="42" customWidth="1"/>
    <col min="36" max="41" width="18.7109375" style="117" customWidth="1"/>
    <col min="42" max="42" width="16.7109375" style="42" customWidth="1"/>
    <col min="43" max="43" width="9.140625" style="42" customWidth="1"/>
    <col min="44" max="44" width="11" style="42" customWidth="1"/>
    <col min="45" max="45" width="13.5703125" style="42" customWidth="1"/>
    <col min="46" max="46" width="9.140625" style="42"/>
    <col min="47" max="47" width="16" style="42" bestFit="1" customWidth="1"/>
    <col min="48" max="16384" width="9.140625" style="42"/>
  </cols>
  <sheetData>
    <row r="1" spans="3:44" s="59" customFormat="1" ht="36.75" customHeight="1" x14ac:dyDescent="0.3">
      <c r="C1" s="168" t="s">
        <v>0</v>
      </c>
      <c r="D1" s="168"/>
      <c r="E1" s="168"/>
      <c r="F1" s="168"/>
      <c r="G1" s="168"/>
      <c r="H1" s="168"/>
      <c r="I1" s="168"/>
      <c r="J1" s="137"/>
      <c r="K1" s="138"/>
      <c r="L1" s="58"/>
      <c r="O1" s="58"/>
      <c r="P1" s="58"/>
      <c r="T1" s="51"/>
      <c r="U1" s="51"/>
      <c r="V1" s="51"/>
      <c r="W1" s="51"/>
      <c r="X1" s="51"/>
      <c r="Y1" s="51"/>
      <c r="Z1" s="60"/>
      <c r="AJ1" s="58"/>
      <c r="AK1" s="58"/>
      <c r="AL1" s="58"/>
      <c r="AM1" s="58"/>
      <c r="AN1" s="58"/>
      <c r="AO1" s="58"/>
    </row>
    <row r="2" spans="3:44" s="59" customFormat="1" x14ac:dyDescent="0.3">
      <c r="C2" s="168" t="s">
        <v>1</v>
      </c>
      <c r="D2" s="168"/>
      <c r="E2" s="168"/>
      <c r="F2" s="168"/>
      <c r="G2" s="168"/>
      <c r="H2" s="168"/>
      <c r="I2" s="168"/>
      <c r="J2" s="137"/>
      <c r="K2" s="138"/>
      <c r="L2" s="58"/>
      <c r="O2" s="51"/>
      <c r="P2" s="51"/>
      <c r="Q2" s="61"/>
      <c r="T2" s="51"/>
      <c r="U2" s="51"/>
      <c r="V2" s="51"/>
      <c r="W2" s="51"/>
      <c r="X2" s="51">
        <v>15164889.399999999</v>
      </c>
      <c r="Y2" s="51" t="s">
        <v>152</v>
      </c>
      <c r="Z2" s="60"/>
      <c r="AJ2" s="58"/>
      <c r="AK2" s="58"/>
      <c r="AL2" s="58"/>
      <c r="AM2" s="58"/>
      <c r="AN2" s="58"/>
      <c r="AO2" s="58"/>
    </row>
    <row r="3" spans="3:44" s="59" customFormat="1" x14ac:dyDescent="0.3">
      <c r="C3" s="167" t="s">
        <v>153</v>
      </c>
      <c r="D3" s="167"/>
      <c r="E3" s="167"/>
      <c r="F3" s="167"/>
      <c r="G3" s="167"/>
      <c r="H3" s="167"/>
      <c r="I3" s="167"/>
      <c r="J3" s="141"/>
      <c r="K3" s="135"/>
      <c r="L3" s="58"/>
      <c r="O3" s="58"/>
      <c r="P3" s="58"/>
      <c r="Q3" s="27"/>
      <c r="T3" s="51"/>
      <c r="U3" s="51"/>
      <c r="V3" s="51"/>
      <c r="W3" s="51"/>
      <c r="X3" s="51"/>
      <c r="Y3" s="51"/>
      <c r="Z3" s="60"/>
      <c r="AJ3" s="58"/>
      <c r="AK3" s="58"/>
      <c r="AL3" s="58"/>
      <c r="AM3" s="58"/>
      <c r="AN3" s="58"/>
      <c r="AO3" s="58"/>
    </row>
    <row r="4" spans="3:44" s="59" customFormat="1" ht="15.75" customHeight="1" x14ac:dyDescent="0.3">
      <c r="C4" s="167" t="s">
        <v>45</v>
      </c>
      <c r="D4" s="167"/>
      <c r="E4" s="167"/>
      <c r="F4" s="167"/>
      <c r="G4" s="167"/>
      <c r="H4" s="167"/>
      <c r="I4" s="167"/>
      <c r="J4" s="141"/>
      <c r="K4" s="135"/>
      <c r="L4" s="58"/>
      <c r="O4" s="58"/>
      <c r="P4" s="58"/>
      <c r="Q4" s="27"/>
      <c r="T4" s="51"/>
      <c r="U4" s="51"/>
      <c r="V4" s="51"/>
      <c r="W4" s="51"/>
      <c r="X4" s="51"/>
      <c r="Y4" s="51"/>
      <c r="Z4" s="60"/>
      <c r="AJ4" s="58"/>
      <c r="AK4" s="58"/>
      <c r="AL4" s="58"/>
      <c r="AM4" s="58"/>
      <c r="AN4" s="58"/>
      <c r="AO4" s="58"/>
    </row>
    <row r="5" spans="3:44" s="59" customFormat="1" x14ac:dyDescent="0.3">
      <c r="C5" s="167" t="s">
        <v>147</v>
      </c>
      <c r="D5" s="167"/>
      <c r="E5" s="167"/>
      <c r="F5" s="167"/>
      <c r="G5" s="167"/>
      <c r="H5" s="167"/>
      <c r="I5" s="167"/>
      <c r="J5" s="141"/>
      <c r="K5" s="135"/>
      <c r="L5" s="58"/>
      <c r="O5" s="58"/>
      <c r="P5" s="58"/>
      <c r="Q5" s="27"/>
      <c r="T5" s="51"/>
      <c r="U5" s="51"/>
      <c r="V5" s="51"/>
      <c r="W5" s="51"/>
      <c r="X5" s="51"/>
      <c r="Y5" s="51"/>
      <c r="Z5" s="60"/>
      <c r="AJ5" s="58"/>
      <c r="AK5" s="58"/>
      <c r="AL5" s="58"/>
      <c r="AM5" s="58"/>
      <c r="AN5" s="58"/>
      <c r="AO5" s="58"/>
    </row>
    <row r="6" spans="3:44" s="59" customFormat="1" x14ac:dyDescent="0.3">
      <c r="C6" s="57"/>
      <c r="D6" s="62"/>
      <c r="E6" s="160"/>
      <c r="F6" s="57"/>
      <c r="G6" s="63"/>
      <c r="H6" s="57"/>
      <c r="J6" s="58"/>
      <c r="L6" s="58"/>
      <c r="O6" s="58"/>
      <c r="P6" s="58"/>
      <c r="Q6" s="27"/>
      <c r="T6" s="51"/>
      <c r="U6" s="51"/>
      <c r="V6" s="51"/>
      <c r="W6" s="51"/>
      <c r="X6" s="51"/>
      <c r="Y6" s="51"/>
      <c r="Z6" s="60"/>
      <c r="AJ6" s="58"/>
      <c r="AK6" s="58"/>
      <c r="AL6" s="58"/>
      <c r="AM6" s="58"/>
      <c r="AN6" s="58"/>
      <c r="AO6" s="58"/>
    </row>
    <row r="7" spans="3:44" s="64" customFormat="1" x14ac:dyDescent="0.3">
      <c r="C7" s="64" t="s">
        <v>3</v>
      </c>
      <c r="D7" s="65"/>
      <c r="E7" s="161"/>
      <c r="G7" s="66"/>
      <c r="H7" s="67"/>
      <c r="I7" s="67">
        <v>2024</v>
      </c>
      <c r="J7" s="142" t="s">
        <v>146</v>
      </c>
      <c r="K7" s="67" t="s">
        <v>14</v>
      </c>
      <c r="L7" s="68" t="s">
        <v>144</v>
      </c>
      <c r="N7" s="69"/>
      <c r="O7" s="70"/>
      <c r="P7" s="70"/>
      <c r="Q7" s="27"/>
      <c r="T7" s="68"/>
      <c r="U7" s="68"/>
      <c r="V7" s="68"/>
      <c r="W7" s="68"/>
      <c r="X7" s="68"/>
      <c r="Y7" s="68"/>
      <c r="Z7" s="67"/>
      <c r="AJ7" s="71"/>
      <c r="AK7" s="71"/>
      <c r="AL7" s="71"/>
      <c r="AM7" s="71"/>
      <c r="AN7" s="71"/>
      <c r="AO7" s="71"/>
    </row>
    <row r="8" spans="3:44" s="72" customFormat="1" x14ac:dyDescent="0.3">
      <c r="D8" s="73"/>
      <c r="E8" s="162"/>
      <c r="G8" s="74"/>
      <c r="H8" s="60"/>
      <c r="J8" s="49"/>
      <c r="L8" s="49"/>
      <c r="N8" s="59"/>
      <c r="O8" s="58"/>
      <c r="P8" s="58"/>
      <c r="Q8" s="27"/>
      <c r="T8" s="50"/>
      <c r="U8" s="50"/>
      <c r="V8" s="50"/>
      <c r="W8" s="50"/>
      <c r="X8" s="50"/>
      <c r="Y8" s="50"/>
      <c r="Z8" s="60"/>
      <c r="AJ8" s="49"/>
      <c r="AK8" s="49"/>
      <c r="AL8" s="49"/>
      <c r="AM8" s="49"/>
      <c r="AN8" s="49"/>
      <c r="AO8" s="49"/>
    </row>
    <row r="9" spans="3:44" s="72" customFormat="1" x14ac:dyDescent="0.3">
      <c r="C9" s="75" t="s">
        <v>4</v>
      </c>
      <c r="D9" s="73"/>
      <c r="E9" s="162"/>
      <c r="G9" s="74"/>
      <c r="H9" s="60"/>
      <c r="I9" s="60"/>
      <c r="J9" s="137"/>
      <c r="K9" s="136"/>
      <c r="L9" s="49"/>
      <c r="N9" s="59"/>
      <c r="O9" s="58"/>
      <c r="P9" s="58"/>
      <c r="Q9" s="27"/>
      <c r="T9" s="174" t="s">
        <v>150</v>
      </c>
      <c r="U9" s="171"/>
      <c r="V9" s="174" t="s">
        <v>156</v>
      </c>
      <c r="W9" s="171"/>
      <c r="X9" s="174" t="s">
        <v>157</v>
      </c>
      <c r="Y9" s="171"/>
      <c r="Z9" s="60"/>
      <c r="AC9" s="172"/>
      <c r="AD9" s="169"/>
      <c r="AE9" s="173"/>
      <c r="AF9" s="173"/>
      <c r="AG9" s="172"/>
      <c r="AH9" s="169"/>
      <c r="AI9" s="76"/>
      <c r="AJ9" s="169"/>
      <c r="AK9" s="169"/>
      <c r="AL9" s="169"/>
      <c r="AM9" s="169"/>
      <c r="AN9" s="169"/>
      <c r="AO9" s="169"/>
      <c r="AP9" s="76"/>
    </row>
    <row r="10" spans="3:44" s="72" customFormat="1" hidden="1" x14ac:dyDescent="0.3">
      <c r="C10" s="75"/>
      <c r="D10" s="73"/>
      <c r="E10" s="162"/>
      <c r="G10" s="74"/>
      <c r="H10" s="60"/>
      <c r="I10" s="77" t="s">
        <v>47</v>
      </c>
      <c r="J10" s="143"/>
      <c r="K10" s="77"/>
      <c r="L10" s="49"/>
      <c r="N10" s="59"/>
      <c r="O10" s="58"/>
      <c r="P10" s="58"/>
      <c r="Q10" s="27"/>
      <c r="T10" s="171" t="s">
        <v>135</v>
      </c>
      <c r="U10" s="171"/>
      <c r="V10" s="171" t="s">
        <v>136</v>
      </c>
      <c r="W10" s="171"/>
      <c r="X10" s="171" t="s">
        <v>137</v>
      </c>
      <c r="Y10" s="171"/>
      <c r="Z10" s="60" t="s">
        <v>138</v>
      </c>
      <c r="AJ10" s="49"/>
      <c r="AK10" s="49"/>
      <c r="AL10" s="49"/>
      <c r="AM10" s="49"/>
      <c r="AN10" s="49"/>
      <c r="AO10" s="49"/>
    </row>
    <row r="11" spans="3:44" s="59" customFormat="1" x14ac:dyDescent="0.3">
      <c r="C11" s="78"/>
      <c r="D11" s="73">
        <v>1</v>
      </c>
      <c r="E11" s="73"/>
      <c r="F11" s="72" t="s">
        <v>5</v>
      </c>
      <c r="G11" s="79"/>
      <c r="H11" s="60" t="s">
        <v>6</v>
      </c>
      <c r="I11" s="80">
        <f>SUM(I12:I15)</f>
        <v>1764410325.76</v>
      </c>
      <c r="J11" s="80">
        <f t="shared" ref="J11:K11" si="0">SUM(J12:J15)</f>
        <v>5455234343</v>
      </c>
      <c r="K11" s="80">
        <f t="shared" si="0"/>
        <v>0</v>
      </c>
      <c r="L11" s="80">
        <f>SUM(L12:L15)</f>
        <v>5455234343</v>
      </c>
      <c r="O11" s="58"/>
      <c r="P11" s="58"/>
      <c r="Q11" s="27"/>
      <c r="T11" s="50" t="s">
        <v>139</v>
      </c>
      <c r="U11" s="50" t="s">
        <v>140</v>
      </c>
      <c r="V11" s="50" t="s">
        <v>139</v>
      </c>
      <c r="W11" s="50" t="s">
        <v>140</v>
      </c>
      <c r="X11" s="50" t="s">
        <v>139</v>
      </c>
      <c r="Y11" s="50" t="s">
        <v>140</v>
      </c>
      <c r="Z11" s="60" t="s">
        <v>151</v>
      </c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</row>
    <row r="12" spans="3:44" s="59" customFormat="1" x14ac:dyDescent="0.3">
      <c r="C12" s="78"/>
      <c r="D12" s="73"/>
      <c r="E12" s="73">
        <v>1</v>
      </c>
      <c r="F12" s="81"/>
      <c r="G12" s="79" t="s">
        <v>5</v>
      </c>
      <c r="H12" s="61"/>
      <c r="I12" s="27">
        <f>Z12</f>
        <v>754566000</v>
      </c>
      <c r="J12" s="58">
        <f>'[1]FC 1- Detailed'!$S$14</f>
        <v>2178343000</v>
      </c>
      <c r="K12" s="27">
        <f>L12-J12</f>
        <v>0</v>
      </c>
      <c r="L12" s="58">
        <v>2178343000</v>
      </c>
      <c r="O12" s="58"/>
      <c r="P12" s="58"/>
      <c r="Q12" s="27"/>
      <c r="T12" s="51">
        <v>10911000</v>
      </c>
      <c r="U12" s="51"/>
      <c r="V12" s="51">
        <v>719828000</v>
      </c>
      <c r="W12" s="51"/>
      <c r="X12" s="51">
        <v>23827000</v>
      </c>
      <c r="Y12" s="51"/>
      <c r="Z12" s="82">
        <f>SUM(T12:Y12)</f>
        <v>754566000</v>
      </c>
      <c r="AA12" s="83"/>
      <c r="AB12" s="83"/>
      <c r="AC12" s="58"/>
      <c r="AD12" s="58"/>
      <c r="AE12" s="58"/>
      <c r="AF12" s="58"/>
      <c r="AG12" s="58"/>
      <c r="AH12" s="58"/>
      <c r="AI12" s="83"/>
      <c r="AJ12" s="58"/>
      <c r="AK12" s="58"/>
      <c r="AL12" s="58"/>
      <c r="AM12" s="58"/>
      <c r="AN12" s="58"/>
      <c r="AO12" s="58"/>
      <c r="AP12" s="83"/>
      <c r="AR12" s="83"/>
    </row>
    <row r="13" spans="3:44" s="59" customFormat="1" x14ac:dyDescent="0.3">
      <c r="C13" s="78"/>
      <c r="D13" s="73"/>
      <c r="E13" s="73">
        <v>2</v>
      </c>
      <c r="F13" s="81"/>
      <c r="G13" s="79" t="s">
        <v>49</v>
      </c>
      <c r="H13" s="61"/>
      <c r="I13" s="27">
        <f>Z13</f>
        <v>1009844325.76</v>
      </c>
      <c r="J13" s="58">
        <f>'[1]FC 1- Detailed'!$S$15</f>
        <v>3276891343</v>
      </c>
      <c r="K13" s="27">
        <f>L13-J13</f>
        <v>0</v>
      </c>
      <c r="L13" s="58">
        <v>3276891343</v>
      </c>
      <c r="O13" s="84"/>
      <c r="P13" s="85"/>
      <c r="Q13" s="27"/>
      <c r="T13" s="51">
        <v>353257985.98000002</v>
      </c>
      <c r="U13" s="51"/>
      <c r="V13" s="51">
        <v>61976979.379999995</v>
      </c>
      <c r="W13" s="51"/>
      <c r="X13" s="51">
        <v>594609360.39999998</v>
      </c>
      <c r="Y13" s="51"/>
      <c r="Z13" s="82">
        <f t="shared" ref="Z13:Z58" si="1">SUM(T13:Y13)</f>
        <v>1009844325.76</v>
      </c>
      <c r="AB13" s="83"/>
      <c r="AC13" s="58"/>
      <c r="AD13" s="58"/>
      <c r="AE13" s="58"/>
      <c r="AF13" s="58"/>
      <c r="AG13" s="58"/>
      <c r="AH13" s="58"/>
      <c r="AI13" s="83"/>
      <c r="AJ13" s="58"/>
      <c r="AK13" s="58"/>
      <c r="AL13" s="58"/>
      <c r="AM13" s="58"/>
      <c r="AN13" s="58"/>
      <c r="AO13" s="58"/>
      <c r="AP13" s="83"/>
    </row>
    <row r="14" spans="3:44" s="59" customFormat="1" ht="16.5" hidden="1" customHeight="1" x14ac:dyDescent="0.3">
      <c r="C14" s="78"/>
      <c r="D14" s="73"/>
      <c r="E14" s="73">
        <v>3</v>
      </c>
      <c r="F14" s="81"/>
      <c r="G14" s="79" t="s">
        <v>51</v>
      </c>
      <c r="H14" s="61"/>
      <c r="I14" s="86"/>
      <c r="J14" s="144"/>
      <c r="K14" s="86"/>
      <c r="L14" s="58"/>
      <c r="O14" s="58"/>
      <c r="P14" s="58"/>
      <c r="T14" s="51"/>
      <c r="U14" s="51"/>
      <c r="V14" s="51"/>
      <c r="W14" s="51"/>
      <c r="X14" s="51"/>
      <c r="Y14" s="51"/>
      <c r="Z14" s="82">
        <f t="shared" si="1"/>
        <v>0</v>
      </c>
      <c r="AC14" s="58"/>
      <c r="AD14" s="58"/>
      <c r="AE14" s="58"/>
      <c r="AF14" s="58"/>
      <c r="AG14" s="58"/>
      <c r="AH14" s="58"/>
      <c r="AI14" s="83"/>
      <c r="AJ14" s="58"/>
      <c r="AK14" s="58"/>
      <c r="AL14" s="58"/>
      <c r="AM14" s="58"/>
      <c r="AN14" s="58"/>
      <c r="AO14" s="58"/>
      <c r="AP14" s="83"/>
    </row>
    <row r="15" spans="3:44" s="59" customFormat="1" ht="16.5" hidden="1" customHeight="1" x14ac:dyDescent="0.3">
      <c r="C15" s="78"/>
      <c r="D15" s="73"/>
      <c r="E15" s="73">
        <v>4</v>
      </c>
      <c r="F15" s="81"/>
      <c r="G15" s="79" t="s">
        <v>53</v>
      </c>
      <c r="H15" s="61"/>
      <c r="I15" s="27"/>
      <c r="J15" s="58"/>
      <c r="K15" s="27"/>
      <c r="L15" s="58"/>
      <c r="O15" s="58"/>
      <c r="P15" s="58"/>
      <c r="T15" s="51"/>
      <c r="U15" s="51"/>
      <c r="V15" s="51"/>
      <c r="W15" s="51"/>
      <c r="X15" s="51"/>
      <c r="Y15" s="51"/>
      <c r="Z15" s="82">
        <f t="shared" si="1"/>
        <v>0</v>
      </c>
      <c r="AC15" s="58"/>
      <c r="AD15" s="58"/>
      <c r="AE15" s="58"/>
      <c r="AF15" s="58"/>
      <c r="AG15" s="58"/>
      <c r="AH15" s="58"/>
      <c r="AI15" s="83"/>
      <c r="AJ15" s="58"/>
      <c r="AK15" s="58"/>
      <c r="AL15" s="58"/>
      <c r="AM15" s="58"/>
      <c r="AN15" s="58"/>
      <c r="AO15" s="58"/>
      <c r="AP15" s="83"/>
    </row>
    <row r="16" spans="3:44" s="59" customFormat="1" x14ac:dyDescent="0.3">
      <c r="C16" s="78"/>
      <c r="D16" s="73"/>
      <c r="E16" s="73"/>
      <c r="F16" s="81"/>
      <c r="G16" s="79"/>
      <c r="H16" s="61"/>
      <c r="I16" s="27"/>
      <c r="J16" s="58"/>
      <c r="K16" s="27"/>
      <c r="L16" s="58"/>
      <c r="O16" s="58"/>
      <c r="P16" s="58"/>
      <c r="T16" s="51"/>
      <c r="U16" s="51"/>
      <c r="V16" s="51"/>
      <c r="W16" s="51"/>
      <c r="X16" s="51"/>
      <c r="Y16" s="51"/>
      <c r="Z16" s="82">
        <f t="shared" si="1"/>
        <v>0</v>
      </c>
      <c r="AC16" s="58"/>
      <c r="AD16" s="58"/>
      <c r="AE16" s="58"/>
      <c r="AF16" s="58"/>
      <c r="AG16" s="58"/>
      <c r="AH16" s="58"/>
      <c r="AI16" s="83"/>
      <c r="AJ16" s="58"/>
      <c r="AK16" s="58"/>
      <c r="AL16" s="58"/>
      <c r="AM16" s="58"/>
      <c r="AN16" s="58"/>
      <c r="AO16" s="58"/>
      <c r="AP16" s="83"/>
    </row>
    <row r="17" spans="3:42" s="59" customFormat="1" x14ac:dyDescent="0.3">
      <c r="C17" s="78"/>
      <c r="D17" s="73">
        <v>2</v>
      </c>
      <c r="E17" s="73"/>
      <c r="F17" s="72" t="s">
        <v>7</v>
      </c>
      <c r="G17" s="79"/>
      <c r="H17" s="61"/>
      <c r="I17" s="80">
        <f>SUM(I18:I21)</f>
        <v>62800</v>
      </c>
      <c r="J17" s="80">
        <f t="shared" ref="J17:K17" si="2">SUM(J18:J21)</f>
        <v>290900</v>
      </c>
      <c r="K17" s="80">
        <f t="shared" si="2"/>
        <v>0</v>
      </c>
      <c r="L17" s="80">
        <f>SUM(L18:L21)</f>
        <v>290900</v>
      </c>
      <c r="O17" s="58"/>
      <c r="P17" s="58"/>
      <c r="T17" s="51"/>
      <c r="U17" s="51"/>
      <c r="V17" s="51"/>
      <c r="W17" s="51"/>
      <c r="X17" s="51"/>
      <c r="Y17" s="51"/>
      <c r="Z17" s="82">
        <f t="shared" si="1"/>
        <v>0</v>
      </c>
      <c r="AC17" s="58"/>
      <c r="AD17" s="58"/>
      <c r="AE17" s="58"/>
      <c r="AF17" s="58"/>
      <c r="AG17" s="58"/>
      <c r="AH17" s="58"/>
      <c r="AI17" s="83"/>
      <c r="AJ17" s="58"/>
      <c r="AK17" s="58"/>
      <c r="AL17" s="58"/>
      <c r="AM17" s="58"/>
      <c r="AN17" s="58"/>
      <c r="AO17" s="58"/>
      <c r="AP17" s="83"/>
    </row>
    <row r="18" spans="3:42" s="59" customFormat="1" x14ac:dyDescent="0.3">
      <c r="C18" s="78"/>
      <c r="D18" s="73"/>
      <c r="E18" s="73">
        <v>5</v>
      </c>
      <c r="F18" s="81"/>
      <c r="G18" s="79" t="s">
        <v>54</v>
      </c>
      <c r="H18" s="61"/>
      <c r="I18" s="27">
        <f>Z18</f>
        <v>62800</v>
      </c>
      <c r="J18" s="58">
        <f>'[1]FC 1- Detailed'!$S$20</f>
        <v>290900</v>
      </c>
      <c r="K18" s="27">
        <f>L18-J18</f>
        <v>0</v>
      </c>
      <c r="L18" s="58">
        <v>290900</v>
      </c>
      <c r="O18" s="58"/>
      <c r="P18" s="58"/>
      <c r="T18" s="51">
        <v>18200</v>
      </c>
      <c r="U18" s="51"/>
      <c r="V18" s="51">
        <v>24100</v>
      </c>
      <c r="W18" s="51"/>
      <c r="X18" s="51">
        <v>20500</v>
      </c>
      <c r="Y18" s="51"/>
      <c r="Z18" s="82">
        <f t="shared" si="1"/>
        <v>62800</v>
      </c>
      <c r="AC18" s="58"/>
      <c r="AD18" s="58"/>
      <c r="AE18" s="58"/>
      <c r="AF18" s="58"/>
      <c r="AG18" s="58"/>
      <c r="AH18" s="58"/>
      <c r="AI18" s="83"/>
      <c r="AJ18" s="58"/>
      <c r="AK18" s="58"/>
      <c r="AL18" s="58"/>
      <c r="AM18" s="58"/>
      <c r="AN18" s="58"/>
      <c r="AO18" s="58"/>
      <c r="AP18" s="83"/>
    </row>
    <row r="19" spans="3:42" s="59" customFormat="1" hidden="1" x14ac:dyDescent="0.3">
      <c r="C19" s="78"/>
      <c r="D19" s="73"/>
      <c r="E19" s="73">
        <v>6</v>
      </c>
      <c r="F19" s="81"/>
      <c r="G19" s="79" t="s">
        <v>55</v>
      </c>
      <c r="H19" s="61"/>
      <c r="I19" s="27">
        <f t="shared" ref="I19:I20" si="3">Z19</f>
        <v>0</v>
      </c>
      <c r="J19" s="58"/>
      <c r="K19" s="27"/>
      <c r="L19" s="58"/>
      <c r="O19" s="87"/>
      <c r="P19" s="58"/>
      <c r="T19" s="51"/>
      <c r="U19" s="51"/>
      <c r="V19" s="51"/>
      <c r="W19" s="51"/>
      <c r="X19" s="51"/>
      <c r="Y19" s="51"/>
      <c r="Z19" s="82">
        <f t="shared" si="1"/>
        <v>0</v>
      </c>
      <c r="AC19" s="58"/>
      <c r="AD19" s="58"/>
      <c r="AE19" s="58"/>
      <c r="AF19" s="58"/>
      <c r="AG19" s="58"/>
      <c r="AH19" s="58"/>
      <c r="AI19" s="83"/>
      <c r="AJ19" s="58"/>
      <c r="AK19" s="58"/>
      <c r="AL19" s="58"/>
      <c r="AM19" s="58"/>
      <c r="AN19" s="58"/>
      <c r="AO19" s="58"/>
      <c r="AP19" s="83"/>
    </row>
    <row r="20" spans="3:42" s="59" customFormat="1" hidden="1" x14ac:dyDescent="0.3">
      <c r="C20" s="78"/>
      <c r="D20" s="73"/>
      <c r="E20" s="73">
        <v>7</v>
      </c>
      <c r="F20" s="81"/>
      <c r="G20" s="79" t="s">
        <v>56</v>
      </c>
      <c r="H20" s="61"/>
      <c r="I20" s="27">
        <f t="shared" si="3"/>
        <v>0</v>
      </c>
      <c r="J20" s="58"/>
      <c r="K20" s="27"/>
      <c r="L20" s="58"/>
      <c r="O20" s="84"/>
      <c r="P20" s="58"/>
      <c r="T20" s="51"/>
      <c r="U20" s="51"/>
      <c r="V20" s="51"/>
      <c r="W20" s="51"/>
      <c r="X20" s="51"/>
      <c r="Y20" s="51"/>
      <c r="Z20" s="82">
        <f t="shared" si="1"/>
        <v>0</v>
      </c>
      <c r="AC20" s="58"/>
      <c r="AD20" s="58"/>
      <c r="AE20" s="58"/>
      <c r="AF20" s="58"/>
      <c r="AG20" s="58"/>
      <c r="AH20" s="58"/>
      <c r="AI20" s="83"/>
      <c r="AJ20" s="58"/>
      <c r="AK20" s="58"/>
      <c r="AL20" s="58"/>
      <c r="AM20" s="58"/>
      <c r="AN20" s="58"/>
      <c r="AO20" s="58"/>
      <c r="AP20" s="83"/>
    </row>
    <row r="21" spans="3:42" s="59" customFormat="1" hidden="1" x14ac:dyDescent="0.3">
      <c r="C21" s="78"/>
      <c r="D21" s="73"/>
      <c r="E21" s="73">
        <v>8</v>
      </c>
      <c r="F21" s="81"/>
      <c r="G21" s="79" t="s">
        <v>57</v>
      </c>
      <c r="H21" s="61"/>
      <c r="I21" s="27"/>
      <c r="J21" s="58"/>
      <c r="K21" s="27"/>
      <c r="L21" s="58"/>
      <c r="O21" s="58"/>
      <c r="P21" s="58"/>
      <c r="T21" s="51"/>
      <c r="U21" s="51"/>
      <c r="V21" s="51"/>
      <c r="W21" s="51"/>
      <c r="X21" s="51"/>
      <c r="Y21" s="51"/>
      <c r="Z21" s="82">
        <f t="shared" si="1"/>
        <v>0</v>
      </c>
      <c r="AC21" s="58"/>
      <c r="AD21" s="58"/>
      <c r="AE21" s="58"/>
      <c r="AF21" s="58"/>
      <c r="AG21" s="58"/>
      <c r="AH21" s="58"/>
      <c r="AI21" s="83"/>
      <c r="AJ21" s="58"/>
      <c r="AK21" s="58"/>
      <c r="AL21" s="58"/>
      <c r="AM21" s="58"/>
      <c r="AN21" s="58"/>
      <c r="AO21" s="58"/>
      <c r="AP21" s="83"/>
    </row>
    <row r="22" spans="3:42" s="59" customFormat="1" ht="16.5" customHeight="1" x14ac:dyDescent="0.3">
      <c r="C22" s="78"/>
      <c r="D22" s="73"/>
      <c r="E22" s="73"/>
      <c r="F22" s="81"/>
      <c r="G22" s="79"/>
      <c r="H22" s="61"/>
      <c r="I22" s="27"/>
      <c r="J22" s="58"/>
      <c r="K22" s="27"/>
      <c r="L22" s="58"/>
      <c r="O22" s="58"/>
      <c r="P22" s="58"/>
      <c r="T22" s="51"/>
      <c r="U22" s="51"/>
      <c r="V22" s="51"/>
      <c r="W22" s="51"/>
      <c r="X22" s="51"/>
      <c r="Y22" s="51"/>
      <c r="Z22" s="82">
        <f t="shared" si="1"/>
        <v>0</v>
      </c>
      <c r="AC22" s="58"/>
      <c r="AD22" s="58"/>
      <c r="AE22" s="58"/>
      <c r="AF22" s="58"/>
      <c r="AG22" s="58"/>
      <c r="AH22" s="58"/>
      <c r="AI22" s="83"/>
      <c r="AJ22" s="58"/>
      <c r="AK22" s="58"/>
      <c r="AL22" s="58"/>
      <c r="AM22" s="58"/>
      <c r="AN22" s="58"/>
      <c r="AO22" s="58"/>
      <c r="AP22" s="83"/>
    </row>
    <row r="23" spans="3:42" s="59" customFormat="1" ht="16.5" hidden="1" customHeight="1" x14ac:dyDescent="0.3">
      <c r="C23" s="78"/>
      <c r="D23" s="73">
        <v>3</v>
      </c>
      <c r="E23" s="73"/>
      <c r="F23" s="72" t="s">
        <v>8</v>
      </c>
      <c r="G23" s="79"/>
      <c r="H23" s="61"/>
      <c r="I23" s="22">
        <f>SUM(I24:I26)</f>
        <v>0</v>
      </c>
      <c r="J23" s="22">
        <f>SUM(J24:J26)</f>
        <v>16216000.01</v>
      </c>
      <c r="K23" s="22">
        <f>SUM(K24:K26)</f>
        <v>0</v>
      </c>
      <c r="L23" s="22">
        <f>SUM(L24:L26)</f>
        <v>16216000.01</v>
      </c>
      <c r="O23" s="58"/>
      <c r="P23" s="58"/>
      <c r="T23" s="51"/>
      <c r="U23" s="51"/>
      <c r="V23" s="51"/>
      <c r="W23" s="51"/>
      <c r="X23" s="51"/>
      <c r="Y23" s="51"/>
      <c r="Z23" s="82">
        <f t="shared" si="1"/>
        <v>0</v>
      </c>
      <c r="AC23" s="58"/>
      <c r="AD23" s="58"/>
      <c r="AE23" s="58"/>
      <c r="AF23" s="58"/>
      <c r="AG23" s="58"/>
      <c r="AH23" s="58"/>
      <c r="AI23" s="83"/>
      <c r="AJ23" s="58"/>
      <c r="AK23" s="58"/>
      <c r="AL23" s="58"/>
      <c r="AM23" s="58"/>
      <c r="AN23" s="58"/>
      <c r="AO23" s="58"/>
      <c r="AP23" s="83"/>
    </row>
    <row r="24" spans="3:42" s="59" customFormat="1" ht="17.25" hidden="1" customHeight="1" x14ac:dyDescent="0.3">
      <c r="C24" s="78"/>
      <c r="D24" s="73"/>
      <c r="E24" s="73">
        <v>9</v>
      </c>
      <c r="F24" s="81"/>
      <c r="G24" s="79" t="s">
        <v>58</v>
      </c>
      <c r="H24" s="61"/>
      <c r="I24" s="27"/>
      <c r="J24" s="58">
        <f>'[1]FC 1- Detailed'!$S$29</f>
        <v>16216000.01</v>
      </c>
      <c r="K24" s="27">
        <f>L24-J24</f>
        <v>0</v>
      </c>
      <c r="L24" s="58">
        <v>16216000.01</v>
      </c>
      <c r="O24" s="58"/>
      <c r="P24" s="58"/>
      <c r="T24" s="51"/>
      <c r="U24" s="51"/>
      <c r="V24" s="51"/>
      <c r="W24" s="51"/>
      <c r="X24" s="51"/>
      <c r="Y24" s="51"/>
      <c r="Z24" s="82">
        <f t="shared" si="1"/>
        <v>0</v>
      </c>
      <c r="AC24" s="58"/>
      <c r="AD24" s="58"/>
      <c r="AE24" s="58"/>
      <c r="AF24" s="58"/>
      <c r="AG24" s="58"/>
      <c r="AH24" s="58"/>
      <c r="AI24" s="83"/>
      <c r="AJ24" s="58"/>
      <c r="AK24" s="58"/>
      <c r="AL24" s="58"/>
      <c r="AM24" s="58"/>
      <c r="AN24" s="58"/>
      <c r="AO24" s="58"/>
      <c r="AP24" s="83"/>
    </row>
    <row r="25" spans="3:42" s="59" customFormat="1" ht="16.5" hidden="1" customHeight="1" x14ac:dyDescent="0.3">
      <c r="C25" s="78"/>
      <c r="D25" s="73"/>
      <c r="E25" s="73">
        <v>10</v>
      </c>
      <c r="F25" s="81"/>
      <c r="G25" s="79" t="s">
        <v>59</v>
      </c>
      <c r="H25" s="61"/>
      <c r="I25" s="27"/>
      <c r="J25" s="58"/>
      <c r="K25" s="27"/>
      <c r="L25" s="58"/>
      <c r="O25" s="58"/>
      <c r="P25" s="58"/>
      <c r="T25" s="51"/>
      <c r="U25" s="51"/>
      <c r="V25" s="51"/>
      <c r="W25" s="51"/>
      <c r="X25" s="51"/>
      <c r="Y25" s="51"/>
      <c r="Z25" s="82">
        <f t="shared" si="1"/>
        <v>0</v>
      </c>
      <c r="AC25" s="58"/>
      <c r="AD25" s="58"/>
      <c r="AE25" s="58"/>
      <c r="AF25" s="58"/>
      <c r="AG25" s="58"/>
      <c r="AH25" s="58"/>
      <c r="AI25" s="83"/>
      <c r="AJ25" s="58"/>
      <c r="AK25" s="58"/>
      <c r="AL25" s="58"/>
      <c r="AM25" s="58"/>
      <c r="AN25" s="58"/>
      <c r="AO25" s="58"/>
      <c r="AP25" s="83"/>
    </row>
    <row r="26" spans="3:42" s="59" customFormat="1" ht="16.5" hidden="1" customHeight="1" x14ac:dyDescent="0.3">
      <c r="C26" s="78"/>
      <c r="D26" s="73"/>
      <c r="E26" s="73">
        <v>11</v>
      </c>
      <c r="F26" s="81"/>
      <c r="G26" s="79" t="s">
        <v>60</v>
      </c>
      <c r="H26" s="61"/>
      <c r="I26" s="27"/>
      <c r="J26" s="58"/>
      <c r="K26" s="27"/>
      <c r="L26" s="58"/>
      <c r="O26" s="58"/>
      <c r="P26" s="58"/>
      <c r="T26" s="51"/>
      <c r="U26" s="51"/>
      <c r="V26" s="51"/>
      <c r="W26" s="51"/>
      <c r="X26" s="51"/>
      <c r="Y26" s="51"/>
      <c r="Z26" s="82">
        <f t="shared" si="1"/>
        <v>0</v>
      </c>
      <c r="AC26" s="58"/>
      <c r="AD26" s="58"/>
      <c r="AE26" s="58"/>
      <c r="AF26" s="58"/>
      <c r="AG26" s="58"/>
      <c r="AH26" s="58"/>
      <c r="AI26" s="83"/>
      <c r="AJ26" s="58"/>
      <c r="AK26" s="58"/>
      <c r="AL26" s="58"/>
      <c r="AM26" s="58"/>
      <c r="AN26" s="58"/>
      <c r="AO26" s="58"/>
      <c r="AP26" s="83"/>
    </row>
    <row r="27" spans="3:42" s="59" customFormat="1" ht="16.5" customHeight="1" x14ac:dyDescent="0.3">
      <c r="C27" s="78"/>
      <c r="D27" s="73"/>
      <c r="E27" s="73"/>
      <c r="F27" s="81"/>
      <c r="G27" s="79"/>
      <c r="H27" s="61"/>
      <c r="I27" s="27"/>
      <c r="J27" s="58"/>
      <c r="K27" s="27"/>
      <c r="L27" s="58"/>
      <c r="O27" s="58"/>
      <c r="P27" s="58"/>
      <c r="T27" s="51"/>
      <c r="U27" s="51"/>
      <c r="V27" s="51"/>
      <c r="W27" s="51"/>
      <c r="X27" s="51"/>
      <c r="Y27" s="51"/>
      <c r="Z27" s="82">
        <f t="shared" si="1"/>
        <v>0</v>
      </c>
      <c r="AC27" s="58"/>
      <c r="AD27" s="58"/>
      <c r="AE27" s="58"/>
      <c r="AF27" s="58"/>
      <c r="AG27" s="58"/>
      <c r="AH27" s="58"/>
      <c r="AI27" s="83"/>
      <c r="AJ27" s="58"/>
      <c r="AK27" s="58"/>
      <c r="AL27" s="58"/>
      <c r="AM27" s="58"/>
      <c r="AN27" s="58"/>
      <c r="AO27" s="58"/>
      <c r="AP27" s="83"/>
    </row>
    <row r="28" spans="3:42" s="59" customFormat="1" x14ac:dyDescent="0.3">
      <c r="C28" s="78"/>
      <c r="D28" s="73">
        <v>4</v>
      </c>
      <c r="E28" s="73"/>
      <c r="F28" s="10" t="s">
        <v>9</v>
      </c>
      <c r="G28" s="79"/>
      <c r="H28" s="61"/>
      <c r="I28" s="80">
        <f>+I29</f>
        <v>332501</v>
      </c>
      <c r="J28" s="80">
        <f t="shared" ref="J28:K28" si="4">+J29</f>
        <v>893371.0029994119</v>
      </c>
      <c r="K28" s="80">
        <f t="shared" si="4"/>
        <v>0</v>
      </c>
      <c r="L28" s="80">
        <f>+L29</f>
        <v>893371.0029994119</v>
      </c>
      <c r="O28" s="58"/>
      <c r="P28" s="58"/>
      <c r="Q28" s="27"/>
      <c r="T28" s="51"/>
      <c r="U28" s="51"/>
      <c r="V28" s="51"/>
      <c r="W28" s="51"/>
      <c r="X28" s="51"/>
      <c r="Y28" s="51"/>
      <c r="Z28" s="82">
        <f t="shared" si="1"/>
        <v>0</v>
      </c>
      <c r="AC28" s="58"/>
      <c r="AD28" s="58"/>
      <c r="AE28" s="58"/>
      <c r="AF28" s="58"/>
      <c r="AG28" s="58"/>
      <c r="AH28" s="58"/>
      <c r="AI28" s="83"/>
      <c r="AJ28" s="58"/>
      <c r="AK28" s="58"/>
      <c r="AL28" s="58"/>
      <c r="AM28" s="58"/>
      <c r="AN28" s="58"/>
      <c r="AO28" s="58"/>
      <c r="AP28" s="83"/>
    </row>
    <row r="29" spans="3:42" s="59" customFormat="1" x14ac:dyDescent="0.3">
      <c r="C29" s="78"/>
      <c r="D29" s="73"/>
      <c r="E29" s="73">
        <v>12</v>
      </c>
      <c r="F29" s="81"/>
      <c r="G29" s="88" t="s">
        <v>9</v>
      </c>
      <c r="H29" s="61"/>
      <c r="I29" s="27">
        <f>Z29</f>
        <v>332501</v>
      </c>
      <c r="J29" s="58">
        <f>'[1]FC 1- Detailed'!$S$32</f>
        <v>893371.0029994119</v>
      </c>
      <c r="K29" s="27">
        <f>L29-J29</f>
        <v>0</v>
      </c>
      <c r="L29" s="58">
        <v>893371.0029994119</v>
      </c>
      <c r="O29" s="58"/>
      <c r="P29" s="58"/>
      <c r="T29" s="51">
        <v>29276</v>
      </c>
      <c r="U29" s="51"/>
      <c r="V29" s="51">
        <v>181896</v>
      </c>
      <c r="W29" s="51"/>
      <c r="X29" s="51">
        <v>121329</v>
      </c>
      <c r="Y29" s="51"/>
      <c r="Z29" s="82">
        <f t="shared" si="1"/>
        <v>332501</v>
      </c>
      <c r="AC29" s="58"/>
      <c r="AD29" s="58"/>
      <c r="AE29" s="58"/>
      <c r="AF29" s="58"/>
      <c r="AG29" s="58"/>
      <c r="AH29" s="58"/>
      <c r="AI29" s="83"/>
      <c r="AJ29" s="58"/>
      <c r="AK29" s="58"/>
      <c r="AL29" s="58"/>
      <c r="AM29" s="58"/>
      <c r="AN29" s="58"/>
      <c r="AO29" s="58"/>
      <c r="AP29" s="83"/>
    </row>
    <row r="30" spans="3:42" s="59" customFormat="1" hidden="1" x14ac:dyDescent="0.3">
      <c r="C30" s="78"/>
      <c r="D30" s="73"/>
      <c r="E30" s="73"/>
      <c r="F30" s="81"/>
      <c r="G30" s="88"/>
      <c r="H30" s="61"/>
      <c r="I30" s="27"/>
      <c r="J30" s="58"/>
      <c r="K30" s="27"/>
      <c r="L30" s="58"/>
      <c r="O30" s="58"/>
      <c r="P30" s="58"/>
      <c r="T30" s="51"/>
      <c r="U30" s="51"/>
      <c r="V30" s="51"/>
      <c r="W30" s="51"/>
      <c r="X30" s="51"/>
      <c r="Y30" s="51"/>
      <c r="Z30" s="82">
        <f t="shared" si="1"/>
        <v>0</v>
      </c>
      <c r="AC30" s="58"/>
      <c r="AD30" s="58"/>
      <c r="AE30" s="58"/>
      <c r="AF30" s="58"/>
      <c r="AG30" s="58"/>
      <c r="AH30" s="58"/>
      <c r="AI30" s="83"/>
      <c r="AJ30" s="58"/>
      <c r="AK30" s="58"/>
      <c r="AL30" s="58"/>
      <c r="AM30" s="58"/>
      <c r="AN30" s="58"/>
      <c r="AO30" s="58"/>
      <c r="AP30" s="83"/>
    </row>
    <row r="31" spans="3:42" s="59" customFormat="1" ht="17.25" hidden="1" customHeight="1" x14ac:dyDescent="0.3">
      <c r="C31" s="78"/>
      <c r="D31" s="73">
        <v>5</v>
      </c>
      <c r="E31" s="73"/>
      <c r="F31" s="72" t="s">
        <v>10</v>
      </c>
      <c r="G31" s="79"/>
      <c r="H31" s="61"/>
      <c r="I31" s="89">
        <f>SUM(I32:I33)</f>
        <v>0</v>
      </c>
      <c r="J31" s="89">
        <f t="shared" ref="J31:K31" si="5">SUM(J32:J33)</f>
        <v>0</v>
      </c>
      <c r="K31" s="89">
        <f t="shared" si="5"/>
        <v>0</v>
      </c>
      <c r="L31" s="89">
        <f>SUM(L32:L33)</f>
        <v>0</v>
      </c>
      <c r="N31" s="69"/>
      <c r="O31" s="58"/>
      <c r="P31" s="58"/>
      <c r="T31" s="51"/>
      <c r="U31" s="51"/>
      <c r="V31" s="51"/>
      <c r="W31" s="51"/>
      <c r="X31" s="51"/>
      <c r="Y31" s="51"/>
      <c r="Z31" s="82">
        <f t="shared" si="1"/>
        <v>0</v>
      </c>
      <c r="AC31" s="58"/>
      <c r="AD31" s="58"/>
      <c r="AE31" s="58"/>
      <c r="AF31" s="58"/>
      <c r="AG31" s="58"/>
      <c r="AH31" s="58"/>
      <c r="AI31" s="83"/>
      <c r="AJ31" s="58"/>
      <c r="AK31" s="58"/>
      <c r="AL31" s="58"/>
      <c r="AM31" s="58"/>
      <c r="AN31" s="58"/>
      <c r="AO31" s="58"/>
      <c r="AP31" s="83"/>
    </row>
    <row r="32" spans="3:42" s="59" customFormat="1" ht="33" hidden="1" x14ac:dyDescent="0.3">
      <c r="C32" s="78"/>
      <c r="D32" s="73"/>
      <c r="E32" s="73">
        <v>13</v>
      </c>
      <c r="F32" s="81"/>
      <c r="G32" s="79" t="s">
        <v>61</v>
      </c>
      <c r="H32" s="61"/>
      <c r="I32" s="27">
        <f>Z32</f>
        <v>0</v>
      </c>
      <c r="J32" s="58"/>
      <c r="K32" s="27">
        <f>L32-J32</f>
        <v>0</v>
      </c>
      <c r="L32" s="58">
        <v>0</v>
      </c>
      <c r="O32" s="58"/>
      <c r="P32" s="58"/>
      <c r="T32" s="51"/>
      <c r="U32" s="51"/>
      <c r="V32" s="51"/>
      <c r="W32" s="51"/>
      <c r="X32" s="51"/>
      <c r="Y32" s="51"/>
      <c r="Z32" s="82">
        <f t="shared" si="1"/>
        <v>0</v>
      </c>
      <c r="AC32" s="58"/>
      <c r="AD32" s="58"/>
      <c r="AE32" s="58"/>
      <c r="AF32" s="58"/>
      <c r="AG32" s="58"/>
      <c r="AH32" s="58"/>
      <c r="AI32" s="83"/>
      <c r="AJ32" s="58"/>
      <c r="AK32" s="58"/>
      <c r="AL32" s="58"/>
      <c r="AM32" s="58"/>
      <c r="AN32" s="58"/>
      <c r="AO32" s="58"/>
      <c r="AP32" s="83"/>
    </row>
    <row r="33" spans="1:45" s="59" customFormat="1" ht="16.5" hidden="1" customHeight="1" x14ac:dyDescent="0.3">
      <c r="C33" s="78"/>
      <c r="D33" s="73"/>
      <c r="E33" s="73">
        <v>14</v>
      </c>
      <c r="F33" s="81"/>
      <c r="G33" s="79" t="s">
        <v>62</v>
      </c>
      <c r="H33" s="61"/>
      <c r="I33" s="27"/>
      <c r="J33" s="58"/>
      <c r="K33" s="27"/>
      <c r="L33" s="58"/>
      <c r="O33" s="58"/>
      <c r="P33" s="58"/>
      <c r="T33" s="51"/>
      <c r="U33" s="51"/>
      <c r="V33" s="51"/>
      <c r="W33" s="51"/>
      <c r="X33" s="51"/>
      <c r="Y33" s="51"/>
      <c r="Z33" s="82">
        <f t="shared" si="1"/>
        <v>0</v>
      </c>
      <c r="AC33" s="58"/>
      <c r="AD33" s="58"/>
      <c r="AE33" s="58"/>
      <c r="AF33" s="58"/>
      <c r="AG33" s="58"/>
      <c r="AH33" s="58"/>
      <c r="AI33" s="83"/>
      <c r="AJ33" s="58"/>
      <c r="AK33" s="58"/>
      <c r="AL33" s="58"/>
      <c r="AM33" s="58"/>
      <c r="AN33" s="58"/>
      <c r="AO33" s="58"/>
      <c r="AP33" s="83"/>
    </row>
    <row r="34" spans="1:45" s="59" customFormat="1" hidden="1" x14ac:dyDescent="0.3">
      <c r="C34" s="78"/>
      <c r="D34" s="73"/>
      <c r="E34" s="73" t="s">
        <v>63</v>
      </c>
      <c r="F34" s="81"/>
      <c r="G34" s="79"/>
      <c r="H34" s="61"/>
      <c r="I34" s="27"/>
      <c r="J34" s="58"/>
      <c r="K34" s="27"/>
      <c r="L34" s="58"/>
      <c r="O34" s="58"/>
      <c r="P34" s="58"/>
      <c r="T34" s="51"/>
      <c r="U34" s="51"/>
      <c r="V34" s="51"/>
      <c r="W34" s="51"/>
      <c r="X34" s="51"/>
      <c r="Y34" s="51"/>
      <c r="Z34" s="82">
        <f t="shared" si="1"/>
        <v>0</v>
      </c>
      <c r="AC34" s="58"/>
      <c r="AD34" s="58"/>
      <c r="AE34" s="58"/>
      <c r="AF34" s="58"/>
      <c r="AG34" s="58"/>
      <c r="AH34" s="58"/>
      <c r="AI34" s="83"/>
      <c r="AJ34" s="58"/>
      <c r="AK34" s="58"/>
      <c r="AL34" s="58"/>
      <c r="AM34" s="58"/>
      <c r="AN34" s="58"/>
      <c r="AO34" s="58"/>
      <c r="AP34" s="83"/>
    </row>
    <row r="35" spans="1:45" s="59" customFormat="1" ht="16.5" hidden="1" customHeight="1" x14ac:dyDescent="0.3">
      <c r="C35" s="78"/>
      <c r="D35" s="73">
        <v>6</v>
      </c>
      <c r="E35" s="73"/>
      <c r="F35" s="72" t="s">
        <v>11</v>
      </c>
      <c r="G35" s="79"/>
      <c r="H35" s="61"/>
      <c r="I35" s="89">
        <f>SUM(I36:I38)</f>
        <v>0</v>
      </c>
      <c r="J35" s="145"/>
      <c r="K35" s="139"/>
      <c r="L35" s="58"/>
      <c r="O35" s="58"/>
      <c r="P35" s="58"/>
      <c r="T35" s="51"/>
      <c r="U35" s="51"/>
      <c r="V35" s="51"/>
      <c r="W35" s="51"/>
      <c r="X35" s="51"/>
      <c r="Y35" s="51"/>
      <c r="Z35" s="82">
        <f t="shared" si="1"/>
        <v>0</v>
      </c>
      <c r="AC35" s="58"/>
      <c r="AD35" s="58"/>
      <c r="AE35" s="58"/>
      <c r="AF35" s="58"/>
      <c r="AG35" s="58"/>
      <c r="AH35" s="58"/>
      <c r="AI35" s="83"/>
      <c r="AJ35" s="58"/>
      <c r="AK35" s="58"/>
      <c r="AL35" s="58"/>
      <c r="AM35" s="58"/>
      <c r="AN35" s="58"/>
      <c r="AO35" s="58"/>
      <c r="AP35" s="83"/>
    </row>
    <row r="36" spans="1:45" s="59" customFormat="1" ht="33" hidden="1" customHeight="1" x14ac:dyDescent="0.3">
      <c r="C36" s="78"/>
      <c r="D36" s="73"/>
      <c r="E36" s="73">
        <v>15</v>
      </c>
      <c r="F36" s="81"/>
      <c r="G36" s="79" t="s">
        <v>64</v>
      </c>
      <c r="H36" s="61"/>
      <c r="I36" s="27"/>
      <c r="J36" s="58"/>
      <c r="K36" s="27"/>
      <c r="L36" s="58"/>
      <c r="O36" s="58"/>
      <c r="P36" s="58"/>
      <c r="T36" s="51"/>
      <c r="U36" s="51"/>
      <c r="V36" s="51"/>
      <c r="W36" s="51"/>
      <c r="X36" s="51"/>
      <c r="Y36" s="51"/>
      <c r="Z36" s="82">
        <f t="shared" si="1"/>
        <v>0</v>
      </c>
      <c r="AC36" s="58"/>
      <c r="AD36" s="58"/>
      <c r="AE36" s="58"/>
      <c r="AF36" s="58"/>
      <c r="AG36" s="58"/>
      <c r="AH36" s="58"/>
      <c r="AI36" s="83"/>
      <c r="AJ36" s="58"/>
      <c r="AK36" s="58"/>
      <c r="AL36" s="58"/>
      <c r="AM36" s="58"/>
      <c r="AN36" s="58"/>
      <c r="AO36" s="58"/>
      <c r="AP36" s="83"/>
    </row>
    <row r="37" spans="1:45" s="59" customFormat="1" ht="16.5" hidden="1" customHeight="1" x14ac:dyDescent="0.3">
      <c r="C37" s="78"/>
      <c r="D37" s="73"/>
      <c r="E37" s="73">
        <v>16</v>
      </c>
      <c r="F37" s="81"/>
      <c r="G37" s="79" t="s">
        <v>65</v>
      </c>
      <c r="H37" s="61"/>
      <c r="I37" s="27"/>
      <c r="J37" s="58"/>
      <c r="K37" s="27"/>
      <c r="L37" s="58"/>
      <c r="O37" s="58"/>
      <c r="P37" s="58"/>
      <c r="T37" s="51"/>
      <c r="U37" s="51"/>
      <c r="V37" s="51"/>
      <c r="W37" s="51"/>
      <c r="X37" s="51"/>
      <c r="Y37" s="51"/>
      <c r="Z37" s="82">
        <f t="shared" si="1"/>
        <v>0</v>
      </c>
      <c r="AC37" s="58"/>
      <c r="AD37" s="58"/>
      <c r="AE37" s="58"/>
      <c r="AF37" s="58"/>
      <c r="AG37" s="58"/>
      <c r="AH37" s="58"/>
      <c r="AI37" s="83"/>
      <c r="AJ37" s="58"/>
      <c r="AK37" s="58"/>
      <c r="AL37" s="58"/>
      <c r="AM37" s="58"/>
      <c r="AN37" s="58"/>
      <c r="AO37" s="58"/>
      <c r="AP37" s="83"/>
    </row>
    <row r="38" spans="1:45" s="59" customFormat="1" ht="16.5" hidden="1" customHeight="1" x14ac:dyDescent="0.3">
      <c r="C38" s="78"/>
      <c r="D38" s="73"/>
      <c r="E38" s="73">
        <v>17</v>
      </c>
      <c r="F38" s="81"/>
      <c r="G38" s="79" t="s">
        <v>66</v>
      </c>
      <c r="H38" s="61"/>
      <c r="I38" s="27"/>
      <c r="J38" s="58"/>
      <c r="K38" s="27"/>
      <c r="L38" s="58"/>
      <c r="O38" s="58"/>
      <c r="P38" s="58"/>
      <c r="T38" s="51"/>
      <c r="U38" s="51"/>
      <c r="V38" s="51"/>
      <c r="W38" s="51"/>
      <c r="X38" s="51"/>
      <c r="Y38" s="51"/>
      <c r="Z38" s="82">
        <f t="shared" si="1"/>
        <v>0</v>
      </c>
      <c r="AC38" s="58"/>
      <c r="AD38" s="58"/>
      <c r="AE38" s="58"/>
      <c r="AF38" s="58"/>
      <c r="AG38" s="58"/>
      <c r="AH38" s="58"/>
      <c r="AI38" s="83"/>
      <c r="AJ38" s="58"/>
      <c r="AK38" s="58"/>
      <c r="AL38" s="58"/>
      <c r="AM38" s="58"/>
      <c r="AN38" s="58"/>
      <c r="AO38" s="58"/>
      <c r="AP38" s="83"/>
    </row>
    <row r="39" spans="1:45" s="59" customFormat="1" ht="16.5" customHeight="1" x14ac:dyDescent="0.3">
      <c r="C39" s="78"/>
      <c r="D39" s="73"/>
      <c r="E39" s="73"/>
      <c r="F39" s="81"/>
      <c r="G39" s="79"/>
      <c r="H39" s="61"/>
      <c r="I39" s="27"/>
      <c r="J39" s="58"/>
      <c r="K39" s="27"/>
      <c r="L39" s="58"/>
      <c r="N39" s="69"/>
      <c r="O39" s="58"/>
      <c r="P39" s="58"/>
      <c r="T39" s="51"/>
      <c r="U39" s="51"/>
      <c r="V39" s="51"/>
      <c r="W39" s="51"/>
      <c r="X39" s="51"/>
      <c r="Y39" s="51"/>
      <c r="Z39" s="82">
        <f t="shared" si="1"/>
        <v>0</v>
      </c>
      <c r="AC39" s="58"/>
      <c r="AD39" s="58"/>
      <c r="AE39" s="58"/>
      <c r="AF39" s="58"/>
      <c r="AG39" s="58"/>
      <c r="AH39" s="58"/>
      <c r="AI39" s="83"/>
      <c r="AJ39" s="58"/>
      <c r="AK39" s="58"/>
      <c r="AL39" s="58"/>
      <c r="AM39" s="58"/>
      <c r="AN39" s="58"/>
      <c r="AO39" s="58"/>
      <c r="AP39" s="83"/>
    </row>
    <row r="40" spans="1:45" s="59" customFormat="1" x14ac:dyDescent="0.3">
      <c r="C40" s="78"/>
      <c r="D40" s="73">
        <v>7</v>
      </c>
      <c r="E40" s="73"/>
      <c r="F40" s="72" t="s">
        <v>12</v>
      </c>
      <c r="G40" s="79"/>
      <c r="H40" s="61"/>
      <c r="I40" s="80">
        <f>SUM(I41:I58)</f>
        <v>9030978.0100000016</v>
      </c>
      <c r="J40" s="80">
        <f>SUM(J41:J58)</f>
        <v>186985398.07999998</v>
      </c>
      <c r="K40" s="80">
        <f t="shared" ref="K40" si="6">SUM(K41:K58)</f>
        <v>0</v>
      </c>
      <c r="L40" s="80">
        <f>SUM(L41:L58)</f>
        <v>186985398.07999998</v>
      </c>
      <c r="O40" s="58"/>
      <c r="P40" s="58"/>
      <c r="T40" s="51"/>
      <c r="U40" s="51"/>
      <c r="V40" s="51"/>
      <c r="W40" s="51"/>
      <c r="X40" s="51"/>
      <c r="Y40" s="51"/>
      <c r="Z40" s="82">
        <f t="shared" si="1"/>
        <v>0</v>
      </c>
      <c r="AC40" s="58"/>
      <c r="AD40" s="58"/>
      <c r="AE40" s="58"/>
      <c r="AF40" s="58"/>
      <c r="AG40" s="58"/>
      <c r="AH40" s="58"/>
      <c r="AI40" s="83"/>
      <c r="AJ40" s="58"/>
      <c r="AK40" s="58"/>
      <c r="AL40" s="58"/>
      <c r="AM40" s="58"/>
      <c r="AN40" s="58"/>
      <c r="AO40" s="58"/>
      <c r="AP40" s="83"/>
    </row>
    <row r="41" spans="1:45" s="59" customFormat="1" x14ac:dyDescent="0.3">
      <c r="A41" s="90"/>
      <c r="B41" s="90"/>
      <c r="C41" s="78"/>
      <c r="D41" s="73"/>
      <c r="E41" s="73">
        <v>18</v>
      </c>
      <c r="F41" s="72"/>
      <c r="G41" s="79" t="s">
        <v>67</v>
      </c>
      <c r="H41" s="61"/>
      <c r="I41" s="93">
        <f>Z41</f>
        <v>23473</v>
      </c>
      <c r="J41" s="58">
        <f>'[1]FC 1- Detailed'!$S$44</f>
        <v>13658923.75</v>
      </c>
      <c r="K41" s="27">
        <f t="shared" ref="K41:K51" si="7">L41-J41</f>
        <v>0</v>
      </c>
      <c r="L41" s="58">
        <v>13658923.75</v>
      </c>
      <c r="O41" s="58"/>
      <c r="P41" s="58"/>
      <c r="T41" s="51"/>
      <c r="U41" s="51"/>
      <c r="V41" s="51">
        <v>23473</v>
      </c>
      <c r="W41" s="51"/>
      <c r="X41" s="51"/>
      <c r="Y41" s="51"/>
      <c r="Z41" s="82">
        <f t="shared" si="1"/>
        <v>23473</v>
      </c>
      <c r="AC41" s="58"/>
      <c r="AD41" s="58"/>
      <c r="AE41" s="58"/>
      <c r="AF41" s="58"/>
      <c r="AG41" s="58"/>
      <c r="AH41" s="58"/>
      <c r="AI41" s="83"/>
      <c r="AJ41" s="58"/>
      <c r="AK41" s="58"/>
      <c r="AL41" s="58"/>
      <c r="AM41" s="58"/>
      <c r="AN41" s="58"/>
      <c r="AO41" s="58"/>
      <c r="AP41" s="83"/>
      <c r="AS41" s="58"/>
    </row>
    <row r="42" spans="1:45" s="59" customFormat="1" x14ac:dyDescent="0.3">
      <c r="C42" s="78"/>
      <c r="D42" s="73"/>
      <c r="E42" s="73">
        <v>19</v>
      </c>
      <c r="F42" s="81"/>
      <c r="G42" s="79" t="s">
        <v>68</v>
      </c>
      <c r="H42" s="61"/>
      <c r="I42" s="93">
        <f t="shared" ref="I42:I51" si="8">Z42</f>
        <v>909.08</v>
      </c>
      <c r="J42" s="58">
        <f>'[1]FC 1- Detailed'!$S$45</f>
        <v>79956.990000000005</v>
      </c>
      <c r="K42" s="27">
        <f t="shared" si="7"/>
        <v>0</v>
      </c>
      <c r="L42" s="58">
        <v>79956.990000000005</v>
      </c>
      <c r="O42" s="58"/>
      <c r="P42" s="58"/>
      <c r="T42" s="51"/>
      <c r="U42" s="51"/>
      <c r="V42" s="51">
        <v>909.08</v>
      </c>
      <c r="W42" s="51"/>
      <c r="X42" s="51"/>
      <c r="Y42" s="51"/>
      <c r="Z42" s="82">
        <f t="shared" si="1"/>
        <v>909.08</v>
      </c>
      <c r="AC42" s="58"/>
      <c r="AD42" s="58"/>
      <c r="AE42" s="58"/>
      <c r="AF42" s="58"/>
      <c r="AG42" s="58"/>
      <c r="AH42" s="58"/>
      <c r="AI42" s="83"/>
      <c r="AJ42" s="58"/>
      <c r="AK42" s="58"/>
      <c r="AL42" s="58"/>
      <c r="AM42" s="58"/>
      <c r="AN42" s="58"/>
      <c r="AO42" s="58"/>
      <c r="AP42" s="83"/>
    </row>
    <row r="43" spans="1:45" s="59" customFormat="1" ht="33" x14ac:dyDescent="0.3">
      <c r="C43" s="78"/>
      <c r="D43" s="73"/>
      <c r="E43" s="73">
        <v>20</v>
      </c>
      <c r="F43" s="81"/>
      <c r="G43" s="91" t="s">
        <v>69</v>
      </c>
      <c r="H43" s="92"/>
      <c r="I43" s="93">
        <f t="shared" si="8"/>
        <v>33585.22</v>
      </c>
      <c r="J43" s="70">
        <f>'[1]FC 1- Detailed'!$S$46</f>
        <v>270687.73</v>
      </c>
      <c r="K43" s="27">
        <f t="shared" si="7"/>
        <v>0</v>
      </c>
      <c r="L43" s="70">
        <v>270687.73</v>
      </c>
      <c r="O43" s="58"/>
      <c r="P43" s="58"/>
      <c r="T43" s="51">
        <f>'[2]RA January 2024 FC1'!$U$56</f>
        <v>2998.6800000000003</v>
      </c>
      <c r="U43" s="51"/>
      <c r="V43" s="51">
        <v>12627.05</v>
      </c>
      <c r="W43" s="51"/>
      <c r="X43" s="51">
        <v>17959.490000000002</v>
      </c>
      <c r="Y43" s="51"/>
      <c r="Z43" s="82">
        <f>SUM(T43:Y43)</f>
        <v>33585.22</v>
      </c>
      <c r="AC43" s="58"/>
      <c r="AD43" s="58"/>
      <c r="AE43" s="58"/>
      <c r="AF43" s="58"/>
      <c r="AG43" s="58"/>
      <c r="AH43" s="58"/>
      <c r="AI43" s="83"/>
      <c r="AJ43" s="58"/>
      <c r="AK43" s="58"/>
      <c r="AL43" s="58"/>
      <c r="AM43" s="58"/>
      <c r="AN43" s="58"/>
      <c r="AO43" s="58"/>
      <c r="AP43" s="83"/>
    </row>
    <row r="44" spans="1:45" s="59" customFormat="1" hidden="1" x14ac:dyDescent="0.3">
      <c r="C44" s="78"/>
      <c r="D44" s="73"/>
      <c r="E44" s="73">
        <v>21</v>
      </c>
      <c r="F44" s="81"/>
      <c r="G44" s="79" t="s">
        <v>70</v>
      </c>
      <c r="H44" s="61"/>
      <c r="I44" s="93">
        <f t="shared" si="8"/>
        <v>0</v>
      </c>
      <c r="J44" s="58">
        <f>'[1]FC 1- Detailed'!$S$47</f>
        <v>91076.25</v>
      </c>
      <c r="K44" s="27">
        <f t="shared" si="7"/>
        <v>0</v>
      </c>
      <c r="L44" s="58">
        <v>91076.25</v>
      </c>
      <c r="O44" s="58"/>
      <c r="P44" s="58"/>
      <c r="T44" s="51"/>
      <c r="U44" s="51"/>
      <c r="V44" s="51"/>
      <c r="W44" s="51"/>
      <c r="X44" s="51"/>
      <c r="Y44" s="51"/>
      <c r="Z44" s="82">
        <f t="shared" si="1"/>
        <v>0</v>
      </c>
      <c r="AC44" s="58"/>
      <c r="AD44" s="58"/>
      <c r="AE44" s="58"/>
      <c r="AF44" s="58"/>
      <c r="AG44" s="58"/>
      <c r="AH44" s="58"/>
      <c r="AI44" s="83"/>
      <c r="AJ44" s="58"/>
      <c r="AK44" s="58"/>
      <c r="AL44" s="58"/>
      <c r="AM44" s="58"/>
      <c r="AN44" s="58"/>
      <c r="AO44" s="58"/>
      <c r="AP44" s="83"/>
    </row>
    <row r="45" spans="1:45" s="59" customFormat="1" x14ac:dyDescent="0.3">
      <c r="C45" s="78"/>
      <c r="D45" s="73"/>
      <c r="E45" s="73">
        <v>22</v>
      </c>
      <c r="F45" s="81"/>
      <c r="G45" s="79" t="s">
        <v>71</v>
      </c>
      <c r="H45" s="61"/>
      <c r="I45" s="93">
        <f t="shared" si="8"/>
        <v>1506192.97</v>
      </c>
      <c r="J45" s="58">
        <f>'[1]FC 1- Detailed'!$S$48</f>
        <v>133333481.5</v>
      </c>
      <c r="K45" s="27">
        <f t="shared" si="7"/>
        <v>0</v>
      </c>
      <c r="L45" s="58">
        <v>133333481.5</v>
      </c>
      <c r="O45" s="58"/>
      <c r="P45" s="58"/>
      <c r="T45" s="51"/>
      <c r="U45" s="51"/>
      <c r="V45" s="51">
        <v>21847.97</v>
      </c>
      <c r="W45" s="51"/>
      <c r="X45" s="51">
        <v>1484345</v>
      </c>
      <c r="Y45" s="51"/>
      <c r="Z45" s="82">
        <f t="shared" si="1"/>
        <v>1506192.97</v>
      </c>
      <c r="AC45" s="58"/>
      <c r="AD45" s="58"/>
      <c r="AE45" s="58"/>
      <c r="AF45" s="58"/>
      <c r="AG45" s="58"/>
      <c r="AH45" s="58"/>
      <c r="AI45" s="83"/>
      <c r="AJ45" s="58"/>
      <c r="AK45" s="58"/>
      <c r="AL45" s="58"/>
      <c r="AM45" s="58"/>
      <c r="AN45" s="58"/>
      <c r="AO45" s="58"/>
      <c r="AP45" s="83"/>
    </row>
    <row r="46" spans="1:45" s="59" customFormat="1" ht="33" x14ac:dyDescent="0.3">
      <c r="C46" s="78"/>
      <c r="D46" s="73"/>
      <c r="E46" s="73">
        <v>23</v>
      </c>
      <c r="F46" s="81"/>
      <c r="G46" s="79" t="s">
        <v>72</v>
      </c>
      <c r="H46" s="61"/>
      <c r="I46" s="93">
        <f t="shared" si="8"/>
        <v>77.92</v>
      </c>
      <c r="J46" s="58">
        <f>'[1]FC 1- Detailed'!$S$49</f>
        <v>81379.22</v>
      </c>
      <c r="K46" s="27">
        <f t="shared" si="7"/>
        <v>0</v>
      </c>
      <c r="L46" s="58">
        <v>81379.22</v>
      </c>
      <c r="O46" s="58"/>
      <c r="P46" s="58"/>
      <c r="T46" s="51"/>
      <c r="U46" s="51"/>
      <c r="V46" s="51"/>
      <c r="W46" s="51"/>
      <c r="X46" s="51">
        <v>77.92</v>
      </c>
      <c r="Y46" s="51"/>
      <c r="Z46" s="82">
        <f t="shared" si="1"/>
        <v>77.92</v>
      </c>
      <c r="AC46" s="58"/>
      <c r="AD46" s="58"/>
      <c r="AE46" s="58"/>
      <c r="AF46" s="58"/>
      <c r="AG46" s="58"/>
      <c r="AH46" s="58"/>
      <c r="AI46" s="83"/>
      <c r="AJ46" s="58"/>
      <c r="AK46" s="58"/>
      <c r="AL46" s="58"/>
      <c r="AM46" s="58"/>
      <c r="AN46" s="58"/>
      <c r="AO46" s="58"/>
      <c r="AP46" s="83"/>
    </row>
    <row r="47" spans="1:45" s="59" customFormat="1" hidden="1" x14ac:dyDescent="0.3">
      <c r="C47" s="78"/>
      <c r="D47" s="73"/>
      <c r="E47" s="73">
        <v>35</v>
      </c>
      <c r="F47" s="81"/>
      <c r="G47" s="79" t="s">
        <v>73</v>
      </c>
      <c r="H47" s="61"/>
      <c r="I47" s="93">
        <f t="shared" si="8"/>
        <v>0</v>
      </c>
      <c r="J47" s="58"/>
      <c r="K47" s="27">
        <f t="shared" si="7"/>
        <v>0</v>
      </c>
      <c r="L47" s="58">
        <v>0</v>
      </c>
      <c r="O47" s="58"/>
      <c r="P47" s="58"/>
      <c r="T47" s="51"/>
      <c r="U47" s="51"/>
      <c r="V47" s="51"/>
      <c r="W47" s="51"/>
      <c r="X47" s="51"/>
      <c r="Y47" s="51"/>
      <c r="Z47" s="82">
        <f t="shared" si="1"/>
        <v>0</v>
      </c>
      <c r="AC47" s="58"/>
      <c r="AD47" s="58"/>
      <c r="AE47" s="58"/>
      <c r="AF47" s="58"/>
      <c r="AG47" s="58"/>
      <c r="AH47" s="58"/>
      <c r="AI47" s="83"/>
      <c r="AJ47" s="58"/>
      <c r="AK47" s="58"/>
      <c r="AL47" s="58"/>
      <c r="AM47" s="58"/>
      <c r="AN47" s="58"/>
      <c r="AO47" s="58"/>
      <c r="AP47" s="83"/>
    </row>
    <row r="48" spans="1:45" s="59" customFormat="1" ht="33" x14ac:dyDescent="0.3">
      <c r="C48" s="78"/>
      <c r="D48" s="73"/>
      <c r="E48" s="73">
        <v>24</v>
      </c>
      <c r="F48" s="81"/>
      <c r="G48" s="79" t="s">
        <v>74</v>
      </c>
      <c r="H48" s="61"/>
      <c r="I48" s="93">
        <f t="shared" si="8"/>
        <v>865989.02</v>
      </c>
      <c r="J48" s="58">
        <f>'[1]FC 1- Detailed'!$S$51</f>
        <v>1721992.1600000001</v>
      </c>
      <c r="K48" s="27">
        <f t="shared" si="7"/>
        <v>0</v>
      </c>
      <c r="L48" s="58">
        <v>1721992.1600000001</v>
      </c>
      <c r="O48" s="58"/>
      <c r="P48" s="58"/>
      <c r="T48" s="51">
        <v>79092.72</v>
      </c>
      <c r="U48" s="51"/>
      <c r="V48" s="51">
        <v>781430</v>
      </c>
      <c r="W48" s="51"/>
      <c r="X48" s="51">
        <v>5466.3</v>
      </c>
      <c r="Y48" s="51"/>
      <c r="Z48" s="82">
        <f t="shared" si="1"/>
        <v>865989.02</v>
      </c>
      <c r="AC48" s="58"/>
      <c r="AD48" s="58"/>
      <c r="AE48" s="58"/>
      <c r="AF48" s="58"/>
      <c r="AG48" s="58"/>
      <c r="AH48" s="58"/>
      <c r="AI48" s="83"/>
      <c r="AJ48" s="58"/>
      <c r="AK48" s="58"/>
      <c r="AL48" s="58"/>
      <c r="AM48" s="58"/>
      <c r="AN48" s="58"/>
      <c r="AO48" s="58"/>
      <c r="AP48" s="83"/>
    </row>
    <row r="49" spans="3:45" s="59" customFormat="1" ht="16.5" hidden="1" customHeight="1" x14ac:dyDescent="0.3">
      <c r="C49" s="78"/>
      <c r="D49" s="73"/>
      <c r="E49" s="73">
        <v>25</v>
      </c>
      <c r="F49" s="81"/>
      <c r="G49" s="79" t="s">
        <v>75</v>
      </c>
      <c r="H49" s="61"/>
      <c r="I49" s="93">
        <f t="shared" si="8"/>
        <v>0</v>
      </c>
      <c r="J49" s="58">
        <f>'[1]FC 1- Detailed'!$S$52</f>
        <v>135000</v>
      </c>
      <c r="K49" s="27">
        <f t="shared" si="7"/>
        <v>0</v>
      </c>
      <c r="L49" s="58">
        <v>135000</v>
      </c>
      <c r="O49" s="58"/>
      <c r="P49" s="58"/>
      <c r="T49" s="51"/>
      <c r="U49" s="51"/>
      <c r="V49" s="51"/>
      <c r="W49" s="51"/>
      <c r="X49" s="51"/>
      <c r="Y49" s="51"/>
      <c r="Z49" s="82">
        <f t="shared" si="1"/>
        <v>0</v>
      </c>
      <c r="AC49" s="58"/>
      <c r="AD49" s="58"/>
      <c r="AE49" s="58"/>
      <c r="AF49" s="58"/>
      <c r="AG49" s="58"/>
      <c r="AH49" s="58"/>
      <c r="AI49" s="83"/>
      <c r="AJ49" s="58"/>
      <c r="AK49" s="58"/>
      <c r="AL49" s="58"/>
      <c r="AM49" s="58"/>
      <c r="AN49" s="58"/>
      <c r="AO49" s="58"/>
      <c r="AP49" s="83"/>
    </row>
    <row r="50" spans="3:45" s="59" customFormat="1" ht="16.5" hidden="1" customHeight="1" x14ac:dyDescent="0.3">
      <c r="C50" s="78"/>
      <c r="D50" s="73"/>
      <c r="E50" s="73">
        <v>34</v>
      </c>
      <c r="F50" s="81"/>
      <c r="G50" s="79" t="s">
        <v>76</v>
      </c>
      <c r="H50" s="61"/>
      <c r="I50" s="93">
        <f t="shared" si="8"/>
        <v>0</v>
      </c>
      <c r="J50" s="58"/>
      <c r="K50" s="27">
        <f t="shared" si="7"/>
        <v>0</v>
      </c>
      <c r="L50" s="58">
        <v>0</v>
      </c>
      <c r="O50" s="58"/>
      <c r="P50" s="58"/>
      <c r="T50" s="51"/>
      <c r="U50" s="51"/>
      <c r="V50" s="51"/>
      <c r="W50" s="51"/>
      <c r="X50" s="51"/>
      <c r="Y50" s="51"/>
      <c r="Z50" s="82">
        <f t="shared" si="1"/>
        <v>0</v>
      </c>
      <c r="AC50" s="58"/>
      <c r="AD50" s="58"/>
      <c r="AE50" s="58"/>
      <c r="AF50" s="58"/>
      <c r="AG50" s="58"/>
      <c r="AH50" s="58"/>
      <c r="AI50" s="83"/>
      <c r="AJ50" s="58"/>
      <c r="AK50" s="58"/>
      <c r="AL50" s="58"/>
      <c r="AM50" s="58"/>
      <c r="AN50" s="58"/>
      <c r="AO50" s="58"/>
      <c r="AP50" s="83"/>
    </row>
    <row r="51" spans="3:45" s="59" customFormat="1" ht="16.5" hidden="1" customHeight="1" x14ac:dyDescent="0.3">
      <c r="C51" s="78"/>
      <c r="D51" s="73"/>
      <c r="E51" s="73">
        <v>26</v>
      </c>
      <c r="F51" s="81"/>
      <c r="G51" s="79" t="s">
        <v>77</v>
      </c>
      <c r="H51" s="61"/>
      <c r="I51" s="93">
        <f t="shared" si="8"/>
        <v>0</v>
      </c>
      <c r="J51" s="58">
        <f>'[1]FC 1- Detailed'!$S$54</f>
        <v>60650</v>
      </c>
      <c r="K51" s="27">
        <f t="shared" si="7"/>
        <v>0</v>
      </c>
      <c r="L51" s="58">
        <v>60650</v>
      </c>
      <c r="O51" s="58"/>
      <c r="P51" s="58"/>
      <c r="T51" s="51"/>
      <c r="U51" s="51"/>
      <c r="V51" s="51"/>
      <c r="W51" s="51"/>
      <c r="X51" s="51"/>
      <c r="Y51" s="51"/>
      <c r="Z51" s="82">
        <f t="shared" si="1"/>
        <v>0</v>
      </c>
      <c r="AC51" s="58"/>
      <c r="AD51" s="58"/>
      <c r="AE51" s="58"/>
      <c r="AF51" s="58"/>
      <c r="AG51" s="58"/>
      <c r="AH51" s="58"/>
      <c r="AI51" s="83"/>
      <c r="AJ51" s="58"/>
      <c r="AK51" s="58"/>
      <c r="AL51" s="58"/>
      <c r="AM51" s="58"/>
      <c r="AN51" s="58"/>
      <c r="AO51" s="58"/>
      <c r="AP51" s="83"/>
    </row>
    <row r="52" spans="3:45" s="59" customFormat="1" x14ac:dyDescent="0.3">
      <c r="C52" s="78"/>
      <c r="D52" s="73"/>
      <c r="E52" s="73"/>
      <c r="F52" s="81"/>
      <c r="G52" s="79"/>
      <c r="H52" s="61"/>
      <c r="I52" s="27"/>
      <c r="J52" s="58"/>
      <c r="K52" s="27"/>
      <c r="L52" s="58"/>
      <c r="O52" s="58"/>
      <c r="P52" s="58"/>
      <c r="T52" s="51"/>
      <c r="U52" s="51"/>
      <c r="V52" s="51"/>
      <c r="W52" s="51"/>
      <c r="X52" s="51"/>
      <c r="Y52" s="51"/>
      <c r="Z52" s="82">
        <f t="shared" si="1"/>
        <v>0</v>
      </c>
      <c r="AC52" s="58"/>
      <c r="AD52" s="58"/>
      <c r="AE52" s="58"/>
      <c r="AF52" s="58"/>
      <c r="AG52" s="58"/>
      <c r="AH52" s="58"/>
      <c r="AI52" s="83"/>
      <c r="AJ52" s="58"/>
      <c r="AK52" s="58"/>
      <c r="AL52" s="58"/>
      <c r="AM52" s="58"/>
      <c r="AN52" s="58"/>
      <c r="AO52" s="58"/>
      <c r="AP52" s="83"/>
    </row>
    <row r="53" spans="3:45" s="59" customFormat="1" x14ac:dyDescent="0.3">
      <c r="C53" s="78"/>
      <c r="D53" s="73">
        <v>8</v>
      </c>
      <c r="E53" s="73"/>
      <c r="F53" s="81"/>
      <c r="G53" s="74" t="s">
        <v>78</v>
      </c>
      <c r="H53" s="61"/>
      <c r="I53" s="27"/>
      <c r="J53" s="58"/>
      <c r="K53" s="27"/>
      <c r="L53" s="58"/>
      <c r="O53" s="58"/>
      <c r="P53" s="58"/>
      <c r="T53" s="51"/>
      <c r="U53" s="51"/>
      <c r="V53" s="51"/>
      <c r="W53" s="51"/>
      <c r="X53" s="51"/>
      <c r="Y53" s="51"/>
      <c r="Z53" s="82">
        <f t="shared" si="1"/>
        <v>0</v>
      </c>
      <c r="AC53" s="58"/>
      <c r="AD53" s="58"/>
      <c r="AE53" s="58"/>
      <c r="AF53" s="58"/>
      <c r="AG53" s="58"/>
      <c r="AH53" s="58"/>
      <c r="AI53" s="83"/>
      <c r="AJ53" s="58"/>
      <c r="AK53" s="58"/>
      <c r="AL53" s="58"/>
      <c r="AM53" s="58"/>
      <c r="AN53" s="58"/>
      <c r="AO53" s="58"/>
      <c r="AP53" s="83"/>
    </row>
    <row r="54" spans="3:45" s="59" customFormat="1" x14ac:dyDescent="0.3">
      <c r="C54" s="78"/>
      <c r="D54" s="73"/>
      <c r="E54" s="73">
        <v>27</v>
      </c>
      <c r="F54" s="81"/>
      <c r="G54" s="79" t="s">
        <v>79</v>
      </c>
      <c r="H54" s="61"/>
      <c r="I54" s="27">
        <f>Z54</f>
        <v>6600750.8000000007</v>
      </c>
      <c r="J54" s="58">
        <f>'[1]FC 1- Detailed'!$S$57</f>
        <v>37552250.479999997</v>
      </c>
      <c r="K54" s="27">
        <f t="shared" ref="K54:K56" si="9">L54-J54</f>
        <v>0</v>
      </c>
      <c r="L54" s="58">
        <v>37552250.479999997</v>
      </c>
      <c r="O54" s="58"/>
      <c r="P54" s="58"/>
      <c r="T54" s="51">
        <v>425216.52000000014</v>
      </c>
      <c r="U54" s="51"/>
      <c r="V54" s="51">
        <v>2022914.9100000001</v>
      </c>
      <c r="W54" s="51"/>
      <c r="X54" s="51">
        <v>4152619.3700000006</v>
      </c>
      <c r="Y54" s="51"/>
      <c r="Z54" s="82">
        <f t="shared" si="1"/>
        <v>6600750.8000000007</v>
      </c>
      <c r="AC54" s="58"/>
      <c r="AD54" s="58"/>
      <c r="AE54" s="58"/>
      <c r="AF54" s="58"/>
      <c r="AG54" s="58"/>
      <c r="AH54" s="58"/>
      <c r="AI54" s="83"/>
      <c r="AJ54" s="58"/>
      <c r="AK54" s="58"/>
      <c r="AL54" s="58"/>
      <c r="AM54" s="58"/>
      <c r="AN54" s="58"/>
      <c r="AO54" s="58"/>
      <c r="AP54" s="83"/>
    </row>
    <row r="55" spans="3:45" s="59" customFormat="1" ht="16.5" hidden="1" customHeight="1" x14ac:dyDescent="0.3">
      <c r="C55" s="78"/>
      <c r="D55" s="73"/>
      <c r="E55" s="73">
        <v>28</v>
      </c>
      <c r="F55" s="81"/>
      <c r="G55" s="79" t="s">
        <v>80</v>
      </c>
      <c r="H55" s="61"/>
      <c r="I55" s="27"/>
      <c r="J55" s="58"/>
      <c r="K55" s="27"/>
      <c r="L55" s="58"/>
      <c r="O55" s="58"/>
      <c r="P55" s="58"/>
      <c r="T55" s="51"/>
      <c r="U55" s="51"/>
      <c r="V55" s="51"/>
      <c r="W55" s="51"/>
      <c r="X55" s="51"/>
      <c r="Y55" s="51"/>
      <c r="Z55" s="82">
        <f t="shared" si="1"/>
        <v>0</v>
      </c>
      <c r="AC55" s="58"/>
      <c r="AD55" s="58"/>
      <c r="AE55" s="58"/>
      <c r="AF55" s="58"/>
      <c r="AG55" s="58"/>
      <c r="AH55" s="58"/>
      <c r="AI55" s="83"/>
      <c r="AJ55" s="58"/>
      <c r="AK55" s="58"/>
      <c r="AL55" s="58"/>
      <c r="AM55" s="58"/>
      <c r="AN55" s="58"/>
      <c r="AO55" s="58"/>
      <c r="AP55" s="83"/>
    </row>
    <row r="56" spans="3:45" s="155" customFormat="1" hidden="1" x14ac:dyDescent="0.3">
      <c r="C56" s="148"/>
      <c r="D56" s="149"/>
      <c r="E56" s="149">
        <v>29</v>
      </c>
      <c r="F56" s="150"/>
      <c r="G56" s="151" t="s">
        <v>81</v>
      </c>
      <c r="H56" s="152"/>
      <c r="I56" s="153">
        <v>0</v>
      </c>
      <c r="J56" s="154"/>
      <c r="K56" s="153">
        <f t="shared" si="9"/>
        <v>0</v>
      </c>
      <c r="L56" s="154">
        <v>0</v>
      </c>
      <c r="O56" s="154"/>
      <c r="P56" s="154"/>
      <c r="T56" s="156"/>
      <c r="U56" s="156"/>
      <c r="V56" s="156"/>
      <c r="W56" s="156"/>
      <c r="X56" s="156"/>
      <c r="Y56" s="156"/>
      <c r="Z56" s="82">
        <f t="shared" si="1"/>
        <v>0</v>
      </c>
      <c r="AC56" s="154"/>
      <c r="AD56" s="154"/>
      <c r="AE56" s="154"/>
      <c r="AF56" s="154"/>
      <c r="AG56" s="154"/>
      <c r="AH56" s="154"/>
      <c r="AI56" s="157"/>
      <c r="AJ56" s="154"/>
      <c r="AK56" s="154"/>
      <c r="AL56" s="154"/>
      <c r="AM56" s="154"/>
      <c r="AN56" s="154"/>
      <c r="AO56" s="154"/>
      <c r="AP56" s="157"/>
      <c r="AR56" s="154"/>
      <c r="AS56" s="158"/>
    </row>
    <row r="57" spans="3:45" s="59" customFormat="1" ht="16.5" hidden="1" customHeight="1" x14ac:dyDescent="0.3">
      <c r="C57" s="78"/>
      <c r="D57" s="73"/>
      <c r="E57" s="73">
        <v>33</v>
      </c>
      <c r="F57" s="81"/>
      <c r="G57" s="79" t="s">
        <v>82</v>
      </c>
      <c r="H57" s="61"/>
      <c r="I57" s="27"/>
      <c r="J57" s="58"/>
      <c r="K57" s="27"/>
      <c r="L57" s="58"/>
      <c r="O57" s="58"/>
      <c r="P57" s="58"/>
      <c r="T57" s="51"/>
      <c r="U57" s="51"/>
      <c r="V57" s="51"/>
      <c r="W57" s="51"/>
      <c r="X57" s="51"/>
      <c r="Y57" s="51"/>
      <c r="Z57" s="82">
        <f t="shared" si="1"/>
        <v>0</v>
      </c>
      <c r="AC57" s="58"/>
      <c r="AD57" s="58"/>
      <c r="AE57" s="58"/>
      <c r="AF57" s="58"/>
      <c r="AG57" s="58"/>
      <c r="AH57" s="58"/>
      <c r="AI57" s="83"/>
      <c r="AJ57" s="58"/>
      <c r="AK57" s="58"/>
      <c r="AL57" s="58"/>
      <c r="AM57" s="58"/>
      <c r="AN57" s="58"/>
      <c r="AO57" s="58"/>
      <c r="AP57" s="83"/>
    </row>
    <row r="58" spans="3:45" s="59" customFormat="1" ht="16.5" hidden="1" customHeight="1" x14ac:dyDescent="0.3">
      <c r="C58" s="78"/>
      <c r="D58" s="73"/>
      <c r="E58" s="73"/>
      <c r="F58" s="81"/>
      <c r="G58" s="94" t="s">
        <v>83</v>
      </c>
      <c r="H58" s="61"/>
      <c r="I58" s="27"/>
      <c r="J58" s="58"/>
      <c r="K58" s="27"/>
      <c r="L58" s="58"/>
      <c r="O58" s="58"/>
      <c r="P58" s="58"/>
      <c r="T58" s="51"/>
      <c r="U58" s="51"/>
      <c r="V58" s="51"/>
      <c r="W58" s="51"/>
      <c r="X58" s="51"/>
      <c r="Y58" s="51"/>
      <c r="Z58" s="82">
        <f t="shared" si="1"/>
        <v>0</v>
      </c>
      <c r="AC58" s="58"/>
      <c r="AD58" s="58"/>
      <c r="AE58" s="58"/>
      <c r="AF58" s="58"/>
      <c r="AG58" s="58"/>
      <c r="AH58" s="58"/>
      <c r="AI58" s="83"/>
      <c r="AJ58" s="58"/>
      <c r="AK58" s="58"/>
      <c r="AL58" s="58"/>
      <c r="AM58" s="58"/>
      <c r="AN58" s="58"/>
      <c r="AO58" s="58"/>
      <c r="AP58" s="83"/>
    </row>
    <row r="59" spans="3:45" s="59" customFormat="1" ht="16.5" customHeight="1" x14ac:dyDescent="0.3">
      <c r="C59" s="78"/>
      <c r="D59" s="73"/>
      <c r="E59" s="73"/>
      <c r="F59" s="81"/>
      <c r="G59" s="79"/>
      <c r="H59" s="61"/>
      <c r="I59" s="27"/>
      <c r="J59" s="58"/>
      <c r="K59" s="27"/>
      <c r="L59" s="58"/>
      <c r="O59" s="58"/>
      <c r="P59" s="58"/>
      <c r="T59" s="51"/>
      <c r="U59" s="51"/>
      <c r="V59" s="51"/>
      <c r="W59" s="51"/>
      <c r="X59" s="51"/>
      <c r="Y59" s="51"/>
      <c r="Z59" s="82">
        <f>SUM(T59:Y59)</f>
        <v>0</v>
      </c>
      <c r="AC59" s="58"/>
      <c r="AD59" s="58"/>
      <c r="AE59" s="58"/>
      <c r="AF59" s="58"/>
      <c r="AG59" s="58"/>
      <c r="AH59" s="58"/>
      <c r="AI59" s="83"/>
      <c r="AJ59" s="58"/>
      <c r="AK59" s="58"/>
      <c r="AL59" s="58"/>
      <c r="AM59" s="58"/>
      <c r="AN59" s="58"/>
      <c r="AO59" s="58"/>
      <c r="AP59" s="83"/>
    </row>
    <row r="60" spans="3:45" s="59" customFormat="1" ht="16.5" hidden="1" customHeight="1" x14ac:dyDescent="0.3">
      <c r="C60" s="78"/>
      <c r="D60" s="73">
        <v>9</v>
      </c>
      <c r="E60" s="73"/>
      <c r="F60" s="72" t="s">
        <v>14</v>
      </c>
      <c r="G60" s="79"/>
      <c r="H60" s="61"/>
      <c r="I60" s="89">
        <f>SUM(I61:I63)</f>
        <v>0</v>
      </c>
      <c r="J60" s="89">
        <f t="shared" ref="J60:K60" si="10">SUM(J61:J63)</f>
        <v>27000</v>
      </c>
      <c r="K60" s="89">
        <f t="shared" si="10"/>
        <v>0</v>
      </c>
      <c r="L60" s="89">
        <f>SUM(L61:L63)</f>
        <v>27000</v>
      </c>
      <c r="O60" s="58"/>
      <c r="P60" s="58"/>
      <c r="T60" s="51"/>
      <c r="U60" s="51"/>
      <c r="V60" s="51"/>
      <c r="W60" s="51"/>
      <c r="X60" s="51"/>
      <c r="Y60" s="51"/>
      <c r="Z60" s="60"/>
      <c r="AC60" s="58"/>
      <c r="AD60" s="58"/>
      <c r="AE60" s="58"/>
      <c r="AF60" s="58"/>
      <c r="AG60" s="58"/>
      <c r="AH60" s="58"/>
      <c r="AI60" s="83"/>
      <c r="AJ60" s="58"/>
      <c r="AK60" s="58"/>
      <c r="AL60" s="58"/>
      <c r="AM60" s="58"/>
      <c r="AN60" s="58"/>
      <c r="AO60" s="58"/>
      <c r="AP60" s="83"/>
    </row>
    <row r="61" spans="3:45" s="59" customFormat="1" ht="16.5" hidden="1" customHeight="1" x14ac:dyDescent="0.3">
      <c r="C61" s="78"/>
      <c r="D61" s="73"/>
      <c r="E61" s="73">
        <v>30</v>
      </c>
      <c r="G61" s="79" t="s">
        <v>84</v>
      </c>
      <c r="H61" s="61"/>
      <c r="I61" s="27"/>
      <c r="J61" s="58"/>
      <c r="K61" s="27"/>
      <c r="L61" s="58"/>
      <c r="O61" s="58"/>
      <c r="P61" s="58"/>
      <c r="T61" s="51"/>
      <c r="U61" s="51"/>
      <c r="V61" s="51"/>
      <c r="W61" s="51"/>
      <c r="X61" s="51"/>
      <c r="Y61" s="51"/>
      <c r="Z61" s="60"/>
      <c r="AC61" s="58"/>
      <c r="AD61" s="58"/>
      <c r="AE61" s="58"/>
      <c r="AF61" s="58"/>
      <c r="AG61" s="58"/>
      <c r="AH61" s="58"/>
      <c r="AI61" s="83"/>
      <c r="AJ61" s="58"/>
      <c r="AK61" s="58"/>
      <c r="AL61" s="58"/>
      <c r="AM61" s="58"/>
      <c r="AN61" s="58"/>
      <c r="AO61" s="58"/>
      <c r="AP61" s="83"/>
    </row>
    <row r="62" spans="3:45" s="59" customFormat="1" ht="16.5" hidden="1" customHeight="1" x14ac:dyDescent="0.3">
      <c r="C62" s="78"/>
      <c r="D62" s="73"/>
      <c r="E62" s="73">
        <v>31</v>
      </c>
      <c r="G62" s="79" t="s">
        <v>85</v>
      </c>
      <c r="H62" s="61"/>
      <c r="I62" s="27"/>
      <c r="J62" s="58"/>
      <c r="K62" s="27"/>
      <c r="L62" s="58"/>
      <c r="O62" s="58"/>
      <c r="P62" s="58"/>
      <c r="T62" s="51"/>
      <c r="U62" s="51"/>
      <c r="V62" s="51"/>
      <c r="W62" s="51"/>
      <c r="X62" s="51"/>
      <c r="Y62" s="51"/>
      <c r="Z62" s="60"/>
      <c r="AC62" s="58"/>
      <c r="AD62" s="58"/>
      <c r="AE62" s="58"/>
      <c r="AF62" s="58"/>
      <c r="AG62" s="58"/>
      <c r="AH62" s="58"/>
      <c r="AI62" s="83"/>
      <c r="AJ62" s="58"/>
      <c r="AK62" s="58"/>
      <c r="AL62" s="58"/>
      <c r="AM62" s="58"/>
      <c r="AN62" s="58"/>
      <c r="AO62" s="58"/>
      <c r="AP62" s="83"/>
    </row>
    <row r="63" spans="3:45" s="59" customFormat="1" ht="16.5" hidden="1" customHeight="1" x14ac:dyDescent="0.3">
      <c r="C63" s="78"/>
      <c r="D63" s="73"/>
      <c r="E63" s="73">
        <v>32</v>
      </c>
      <c r="G63" s="79" t="s">
        <v>86</v>
      </c>
      <c r="H63" s="61"/>
      <c r="I63" s="93">
        <f t="shared" ref="I63" si="11">Z63</f>
        <v>0</v>
      </c>
      <c r="J63" s="58">
        <f>'[1]FC 1- Detailed'!$S$66</f>
        <v>27000</v>
      </c>
      <c r="K63" s="27">
        <f t="shared" ref="K63" si="12">L63-J63</f>
        <v>0</v>
      </c>
      <c r="L63" s="58">
        <v>27000</v>
      </c>
      <c r="O63" s="58"/>
      <c r="P63" s="58"/>
      <c r="T63" s="51"/>
      <c r="U63" s="51"/>
      <c r="V63" s="51"/>
      <c r="W63" s="51"/>
      <c r="X63" s="51"/>
      <c r="Y63" s="51"/>
      <c r="Z63" s="60"/>
      <c r="AC63" s="58"/>
      <c r="AD63" s="58"/>
      <c r="AE63" s="58"/>
      <c r="AF63" s="58"/>
      <c r="AG63" s="58"/>
      <c r="AH63" s="58"/>
      <c r="AI63" s="83"/>
      <c r="AJ63" s="58"/>
      <c r="AK63" s="58"/>
      <c r="AL63" s="58"/>
      <c r="AM63" s="58"/>
      <c r="AN63" s="58"/>
      <c r="AO63" s="58"/>
      <c r="AP63" s="83"/>
    </row>
    <row r="64" spans="3:45" s="59" customFormat="1" x14ac:dyDescent="0.3">
      <c r="C64" s="78"/>
      <c r="D64" s="73"/>
      <c r="E64" s="73"/>
      <c r="G64" s="79"/>
      <c r="H64" s="61"/>
      <c r="I64" s="27"/>
      <c r="J64" s="58"/>
      <c r="K64" s="27"/>
      <c r="L64" s="58"/>
      <c r="O64" s="58"/>
      <c r="P64" s="58"/>
      <c r="T64" s="51"/>
      <c r="U64" s="51"/>
      <c r="V64" s="51"/>
      <c r="W64" s="51"/>
      <c r="X64" s="51"/>
      <c r="Y64" s="51"/>
      <c r="Z64" s="60"/>
      <c r="AC64" s="58"/>
      <c r="AD64" s="58"/>
      <c r="AE64" s="58"/>
      <c r="AF64" s="58"/>
      <c r="AG64" s="58"/>
      <c r="AH64" s="58"/>
      <c r="AI64" s="83"/>
      <c r="AJ64" s="58"/>
      <c r="AK64" s="58"/>
      <c r="AL64" s="58"/>
      <c r="AM64" s="58"/>
      <c r="AN64" s="58"/>
      <c r="AO64" s="58"/>
      <c r="AP64" s="83"/>
    </row>
    <row r="65" spans="3:47" s="72" customFormat="1" x14ac:dyDescent="0.3">
      <c r="C65" s="75" t="s">
        <v>15</v>
      </c>
      <c r="D65" s="73"/>
      <c r="E65" s="162"/>
      <c r="G65" s="74"/>
      <c r="H65" s="60"/>
      <c r="I65" s="11">
        <f>+I60+I40+I35+I31+I28+I23+I17+I11</f>
        <v>1773836604.77</v>
      </c>
      <c r="J65" s="11">
        <f t="shared" ref="J65:L65" si="13">+J60+J40+J35+J31+J28+J23+J17+J11</f>
        <v>5659647012.0929995</v>
      </c>
      <c r="K65" s="11">
        <f t="shared" si="13"/>
        <v>0</v>
      </c>
      <c r="L65" s="11">
        <f t="shared" si="13"/>
        <v>5659647012.0929995</v>
      </c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>
        <f>SUM(Z12:Z64)</f>
        <v>1773836604.77</v>
      </c>
      <c r="AA65" s="95">
        <f>Z65-I65</f>
        <v>0</v>
      </c>
      <c r="AC65" s="49"/>
      <c r="AD65" s="49"/>
      <c r="AE65" s="49"/>
      <c r="AF65" s="49"/>
      <c r="AG65" s="49"/>
      <c r="AH65" s="49"/>
      <c r="AI65" s="83"/>
      <c r="AJ65" s="49"/>
      <c r="AK65" s="49"/>
      <c r="AL65" s="49"/>
      <c r="AM65" s="49"/>
      <c r="AN65" s="49"/>
      <c r="AO65" s="49"/>
      <c r="AP65" s="83"/>
    </row>
    <row r="66" spans="3:47" s="72" customFormat="1" x14ac:dyDescent="0.3">
      <c r="D66" s="73"/>
      <c r="E66" s="162"/>
      <c r="G66" s="74"/>
      <c r="H66" s="60"/>
      <c r="I66" s="11"/>
      <c r="J66" s="49"/>
      <c r="K66" s="11"/>
      <c r="L66" s="49"/>
      <c r="O66" s="49"/>
      <c r="P66" s="49"/>
      <c r="T66" s="50"/>
      <c r="U66" s="50"/>
      <c r="V66" s="50"/>
      <c r="W66" s="50"/>
      <c r="X66" s="50"/>
      <c r="Y66" s="50"/>
      <c r="Z66" s="60"/>
      <c r="AC66" s="49"/>
      <c r="AD66" s="49"/>
      <c r="AE66" s="49"/>
      <c r="AF66" s="49"/>
      <c r="AG66" s="49"/>
      <c r="AH66" s="49"/>
      <c r="AI66" s="83"/>
      <c r="AJ66" s="49"/>
      <c r="AK66" s="49"/>
      <c r="AL66" s="49"/>
      <c r="AM66" s="49"/>
      <c r="AN66" s="49"/>
      <c r="AO66" s="49"/>
      <c r="AP66" s="83"/>
    </row>
    <row r="67" spans="3:47" s="72" customFormat="1" x14ac:dyDescent="0.3">
      <c r="C67" s="75" t="s">
        <v>16</v>
      </c>
      <c r="D67" s="73"/>
      <c r="E67" s="162"/>
      <c r="G67" s="74"/>
      <c r="H67" s="60"/>
      <c r="J67" s="49"/>
      <c r="L67" s="49"/>
      <c r="O67" s="49"/>
      <c r="P67" s="49"/>
      <c r="T67" s="50"/>
      <c r="U67" s="50"/>
      <c r="V67" s="50"/>
      <c r="W67" s="50"/>
      <c r="X67" s="50"/>
      <c r="Y67" s="50"/>
      <c r="Z67" s="60"/>
      <c r="AC67" s="49"/>
      <c r="AD67" s="49"/>
      <c r="AE67" s="49"/>
      <c r="AF67" s="49"/>
      <c r="AG67" s="49"/>
      <c r="AH67" s="49"/>
      <c r="AI67" s="83"/>
      <c r="AJ67" s="49"/>
      <c r="AK67" s="49"/>
      <c r="AL67" s="49"/>
      <c r="AM67" s="49"/>
      <c r="AN67" s="49"/>
      <c r="AO67" s="49"/>
      <c r="AP67" s="83"/>
    </row>
    <row r="68" spans="3:47" s="72" customFormat="1" ht="16.5" hidden="1" customHeight="1" x14ac:dyDescent="0.3">
      <c r="C68" s="75"/>
      <c r="D68" s="73"/>
      <c r="E68" s="162"/>
      <c r="F68" s="72" t="s">
        <v>87</v>
      </c>
      <c r="G68" s="74"/>
      <c r="H68" s="60"/>
      <c r="I68" s="96"/>
      <c r="J68" s="49">
        <f>'[1]FC 1- Detailed'!$S$71</f>
        <v>301946569.14999998</v>
      </c>
      <c r="K68" s="27">
        <f t="shared" ref="K68" si="14">L68-J68</f>
        <v>0</v>
      </c>
      <c r="L68" s="134">
        <v>301946569.14999998</v>
      </c>
      <c r="O68" s="49"/>
      <c r="P68" s="49"/>
      <c r="T68" s="50"/>
      <c r="U68" s="50"/>
      <c r="V68" s="50"/>
      <c r="W68" s="50"/>
      <c r="X68" s="50"/>
      <c r="Y68" s="50"/>
      <c r="Z68" s="60"/>
      <c r="AC68" s="49"/>
      <c r="AD68" s="49"/>
      <c r="AE68" s="49"/>
      <c r="AF68" s="49"/>
      <c r="AG68" s="49"/>
      <c r="AH68" s="49"/>
      <c r="AI68" s="83"/>
      <c r="AJ68" s="49"/>
      <c r="AK68" s="49"/>
      <c r="AL68" s="49"/>
      <c r="AM68" s="49"/>
      <c r="AN68" s="49"/>
      <c r="AO68" s="49"/>
      <c r="AP68" s="83"/>
    </row>
    <row r="69" spans="3:47" s="72" customFormat="1" ht="16.5" hidden="1" customHeight="1" x14ac:dyDescent="0.3">
      <c r="C69" s="75"/>
      <c r="D69" s="73"/>
      <c r="E69" s="162"/>
      <c r="F69" s="72" t="s">
        <v>88</v>
      </c>
      <c r="G69" s="74"/>
      <c r="H69" s="60"/>
      <c r="I69" s="96"/>
      <c r="J69" s="49"/>
      <c r="K69" s="96"/>
      <c r="L69" s="134"/>
      <c r="O69" s="49"/>
      <c r="P69" s="49"/>
      <c r="T69" s="50"/>
      <c r="U69" s="50"/>
      <c r="V69" s="50"/>
      <c r="W69" s="50"/>
      <c r="X69" s="50"/>
      <c r="Y69" s="50"/>
      <c r="Z69" s="60"/>
      <c r="AC69" s="49"/>
      <c r="AD69" s="49"/>
      <c r="AE69" s="49"/>
      <c r="AF69" s="49"/>
      <c r="AG69" s="49"/>
      <c r="AH69" s="49"/>
      <c r="AI69" s="83"/>
      <c r="AJ69" s="49"/>
      <c r="AK69" s="49"/>
      <c r="AL69" s="49"/>
      <c r="AM69" s="49"/>
      <c r="AN69" s="49"/>
      <c r="AO69" s="49"/>
      <c r="AP69" s="83"/>
    </row>
    <row r="70" spans="3:47" s="72" customFormat="1" ht="16.5" hidden="1" customHeight="1" x14ac:dyDescent="0.3">
      <c r="C70" s="75"/>
      <c r="D70" s="73"/>
      <c r="E70" s="162"/>
      <c r="F70" s="72" t="s">
        <v>89</v>
      </c>
      <c r="G70" s="74"/>
      <c r="H70" s="60"/>
      <c r="I70" s="96"/>
      <c r="J70" s="49"/>
      <c r="K70" s="96"/>
      <c r="L70" s="49"/>
      <c r="O70" s="49"/>
      <c r="P70" s="49"/>
      <c r="T70" s="50"/>
      <c r="U70" s="50"/>
      <c r="V70" s="50"/>
      <c r="W70" s="50"/>
      <c r="X70" s="50"/>
      <c r="Y70" s="50"/>
      <c r="Z70" s="60"/>
      <c r="AC70" s="49"/>
      <c r="AD70" s="49"/>
      <c r="AE70" s="49"/>
      <c r="AF70" s="49"/>
      <c r="AG70" s="49"/>
      <c r="AH70" s="49"/>
      <c r="AI70" s="83"/>
      <c r="AJ70" s="49"/>
      <c r="AK70" s="49"/>
      <c r="AL70" s="49"/>
      <c r="AM70" s="49"/>
      <c r="AN70" s="49"/>
      <c r="AO70" s="49"/>
      <c r="AP70" s="83"/>
    </row>
    <row r="71" spans="3:47" s="72" customFormat="1" ht="16.5" hidden="1" customHeight="1" x14ac:dyDescent="0.3">
      <c r="C71" s="75"/>
      <c r="D71" s="73"/>
      <c r="E71" s="162"/>
      <c r="F71" s="72" t="s">
        <v>90</v>
      </c>
      <c r="G71" s="74"/>
      <c r="H71" s="60"/>
      <c r="I71" s="96"/>
      <c r="J71" s="49"/>
      <c r="K71" s="96"/>
      <c r="L71" s="49"/>
      <c r="O71" s="49"/>
      <c r="P71" s="49"/>
      <c r="T71" s="50"/>
      <c r="U71" s="50"/>
      <c r="V71" s="50"/>
      <c r="W71" s="50"/>
      <c r="X71" s="50"/>
      <c r="Y71" s="50"/>
      <c r="Z71" s="60"/>
      <c r="AC71" s="49"/>
      <c r="AD71" s="49"/>
      <c r="AE71" s="49"/>
      <c r="AF71" s="49"/>
      <c r="AG71" s="49"/>
      <c r="AH71" s="49"/>
      <c r="AI71" s="83"/>
      <c r="AJ71" s="49"/>
      <c r="AK71" s="49"/>
      <c r="AL71" s="49"/>
      <c r="AM71" s="49"/>
      <c r="AN71" s="49"/>
      <c r="AO71" s="49"/>
      <c r="AP71" s="83"/>
    </row>
    <row r="72" spans="3:47" s="59" customFormat="1" x14ac:dyDescent="0.3">
      <c r="C72" s="78"/>
      <c r="D72" s="73"/>
      <c r="E72" s="73"/>
      <c r="G72" s="79"/>
      <c r="H72" s="61"/>
      <c r="J72" s="58"/>
      <c r="L72" s="58"/>
      <c r="O72" s="58"/>
      <c r="P72" s="58"/>
      <c r="T72" s="51"/>
      <c r="U72" s="51"/>
      <c r="V72" s="51"/>
      <c r="W72" s="51"/>
      <c r="X72" s="51"/>
      <c r="Y72" s="51"/>
      <c r="Z72" s="60"/>
      <c r="AC72" s="58"/>
      <c r="AD72" s="58"/>
      <c r="AE72" s="58"/>
      <c r="AF72" s="58"/>
      <c r="AG72" s="58"/>
      <c r="AH72" s="58"/>
      <c r="AI72" s="83"/>
      <c r="AJ72" s="58"/>
      <c r="AK72" s="58"/>
      <c r="AL72" s="58"/>
      <c r="AM72" s="58"/>
      <c r="AN72" s="58"/>
      <c r="AO72" s="58"/>
      <c r="AP72" s="83"/>
    </row>
    <row r="73" spans="3:47" s="59" customFormat="1" ht="18.75" x14ac:dyDescent="0.45">
      <c r="C73" s="78"/>
      <c r="D73" s="73">
        <v>1</v>
      </c>
      <c r="E73" s="73"/>
      <c r="F73" s="72" t="s">
        <v>20</v>
      </c>
      <c r="G73" s="79"/>
      <c r="H73" s="61"/>
      <c r="I73" s="97">
        <f>SUM(I74:I77)</f>
        <v>263025720.70000002</v>
      </c>
      <c r="J73" s="97">
        <f t="shared" ref="J73:K73" si="15">SUM(J74:J77)</f>
        <v>1434772639.1330001</v>
      </c>
      <c r="K73" s="97">
        <f t="shared" si="15"/>
        <v>17324075.539999902</v>
      </c>
      <c r="L73" s="97">
        <f>SUM(L74:L77)</f>
        <v>1452096714.6730001</v>
      </c>
      <c r="O73" s="58"/>
      <c r="P73" s="58"/>
      <c r="T73" s="51"/>
      <c r="U73" s="51"/>
      <c r="V73" s="51"/>
      <c r="W73" s="51"/>
      <c r="X73" s="51"/>
      <c r="Y73" s="51"/>
      <c r="Z73" s="60"/>
      <c r="AC73" s="58"/>
      <c r="AD73" s="58"/>
      <c r="AE73" s="58"/>
      <c r="AF73" s="58"/>
      <c r="AG73" s="58"/>
      <c r="AH73" s="58"/>
      <c r="AI73" s="83"/>
      <c r="AJ73" s="58"/>
      <c r="AK73" s="58"/>
      <c r="AL73" s="58"/>
      <c r="AM73" s="58"/>
      <c r="AN73" s="58"/>
      <c r="AO73" s="58"/>
      <c r="AP73" s="83"/>
      <c r="AU73" s="83"/>
    </row>
    <row r="74" spans="3:47" s="59" customFormat="1" x14ac:dyDescent="0.3">
      <c r="C74" s="78"/>
      <c r="D74" s="73"/>
      <c r="E74" s="73">
        <v>1</v>
      </c>
      <c r="G74" s="79" t="s">
        <v>91</v>
      </c>
      <c r="H74" s="61"/>
      <c r="I74" s="93">
        <f t="shared" ref="I74:I77" si="16">Z74</f>
        <v>63014950.609999985</v>
      </c>
      <c r="J74" s="58">
        <f>'[1]FC 1- Detailed'!$S$77</f>
        <v>358910346.48000002</v>
      </c>
      <c r="K74" s="27">
        <f t="shared" ref="K74:K77" si="17">L74-J74</f>
        <v>0</v>
      </c>
      <c r="L74" s="58">
        <v>358910346.48000002</v>
      </c>
      <c r="O74" s="58"/>
      <c r="P74" s="58"/>
      <c r="T74" s="51">
        <f>IFERROR(VLOOKUP(E74,'[3]SCF REF'!$A$3:$D$45,4,FALSE),0)</f>
        <v>1433780.98</v>
      </c>
      <c r="U74" s="51">
        <f>IFERROR(VLOOKUP(E74,[4]CF!$B$2:$E$43,4,FALSE),0)</f>
        <v>8149473.9800000014</v>
      </c>
      <c r="V74" s="51">
        <f>IFERROR(VLOOKUP(E74,'[5]SCF REF'!$A$3:$D$45,4,FALSE),0)</f>
        <v>4733456.26</v>
      </c>
      <c r="W74" s="51">
        <f>IFERROR(VLOOKUP(E74,[6]CF!$B$2:$E$43,4,FALSE),0)</f>
        <v>27553712.389999993</v>
      </c>
      <c r="X74" s="51">
        <f>IFERROR(VLOOKUP(E74,'[7]SCF REF'!$A$3:$D$45,4,FALSE),0)</f>
        <v>2305018.5099999998</v>
      </c>
      <c r="Y74" s="51">
        <f>IFERROR(VLOOKUP(E74,[8]CF!$B$2:$E$43,4,FALSE),0)</f>
        <v>18839508.489999998</v>
      </c>
      <c r="Z74" s="82">
        <f>SUM(T74:Y74)</f>
        <v>63014950.609999985</v>
      </c>
      <c r="AC74" s="58"/>
      <c r="AD74" s="58"/>
      <c r="AE74" s="58"/>
      <c r="AF74" s="58"/>
      <c r="AG74" s="58"/>
      <c r="AH74" s="58"/>
      <c r="AI74" s="83"/>
      <c r="AJ74" s="58"/>
      <c r="AK74" s="58"/>
      <c r="AL74" s="58"/>
      <c r="AM74" s="58"/>
      <c r="AN74" s="58"/>
      <c r="AO74" s="58"/>
      <c r="AP74" s="83"/>
    </row>
    <row r="75" spans="3:47" s="59" customFormat="1" x14ac:dyDescent="0.3">
      <c r="C75" s="78"/>
      <c r="D75" s="73"/>
      <c r="E75" s="73">
        <v>2</v>
      </c>
      <c r="G75" s="79" t="s">
        <v>92</v>
      </c>
      <c r="H75" s="61"/>
      <c r="I75" s="93">
        <f t="shared" si="16"/>
        <v>181676372.41000003</v>
      </c>
      <c r="J75" s="58">
        <f>'[1]FC 1- Detailed'!$S$78</f>
        <v>1029969130.1830001</v>
      </c>
      <c r="K75" s="27">
        <f t="shared" si="17"/>
        <v>40928.729999899864</v>
      </c>
      <c r="L75" s="58">
        <v>1030010058.913</v>
      </c>
      <c r="O75" s="58"/>
      <c r="P75" s="58"/>
      <c r="T75" s="51">
        <f>IFERROR(VLOOKUP(E75,'[3]SCF REF'!$A$3:$D$45,4,FALSE),0)</f>
        <v>6522971.0500000017</v>
      </c>
      <c r="U75" s="51">
        <f>IFERROR(VLOOKUP(E75,[4]CF!$B$2:$E$43,4,FALSE),0)</f>
        <v>3877197.33</v>
      </c>
      <c r="V75" s="51">
        <f>IFERROR(VLOOKUP(E75,'[5]SCF REF'!$A$3:$D$45,4,FALSE),0)</f>
        <v>30888899.940000013</v>
      </c>
      <c r="W75" s="51">
        <f>IFERROR(VLOOKUP(E75,[6]CF!$B$2:$E$43,4,FALSE),0)</f>
        <v>18285507.869999997</v>
      </c>
      <c r="X75" s="51">
        <f>IFERROR(VLOOKUP(E75,'[7]SCF REF'!$A$3:$D$45,4,FALSE),0)</f>
        <v>70652647.689999998</v>
      </c>
      <c r="Y75" s="51">
        <f>IFERROR(VLOOKUP(E75,[8]CF!$B$2:$E$43,4,FALSE),0)+97804.67+36918995.89</f>
        <v>51449148.530000001</v>
      </c>
      <c r="Z75" s="82">
        <f t="shared" ref="Z75:Z140" si="18">SUM(T75:Y75)</f>
        <v>181676372.41000003</v>
      </c>
      <c r="AC75" s="58"/>
      <c r="AD75" s="58"/>
      <c r="AE75" s="58"/>
      <c r="AF75" s="58"/>
      <c r="AG75" s="58"/>
      <c r="AH75" s="58"/>
      <c r="AI75" s="83"/>
      <c r="AJ75" s="58"/>
      <c r="AK75" s="58"/>
      <c r="AL75" s="58"/>
      <c r="AM75" s="58"/>
      <c r="AN75" s="58"/>
      <c r="AO75" s="58"/>
      <c r="AP75" s="83"/>
    </row>
    <row r="76" spans="3:47" s="59" customFormat="1" ht="20.25" customHeight="1" x14ac:dyDescent="0.3">
      <c r="C76" s="78"/>
      <c r="D76" s="73"/>
      <c r="E76" s="73">
        <v>3</v>
      </c>
      <c r="G76" s="79" t="s">
        <v>93</v>
      </c>
      <c r="H76" s="61"/>
      <c r="I76" s="93">
        <f t="shared" si="16"/>
        <v>18334397.68</v>
      </c>
      <c r="J76" s="58">
        <f>'[1]FC 1- Detailed'!$S$79</f>
        <v>45893162.469999999</v>
      </c>
      <c r="K76" s="27">
        <f t="shared" si="17"/>
        <v>0</v>
      </c>
      <c r="L76" s="58">
        <v>45893162.469999999</v>
      </c>
      <c r="O76" s="58"/>
      <c r="P76" s="58"/>
      <c r="T76" s="51">
        <f>IFERROR(VLOOKUP(E76,'[3]SCF REF'!$A$3:$D$45,4,FALSE),0)</f>
        <v>116499.76</v>
      </c>
      <c r="U76" s="51">
        <f>IFERROR(VLOOKUP(E76,[4]CF!$B$2:$E$43,4,FALSE),0)</f>
        <v>748550.86</v>
      </c>
      <c r="V76" s="51">
        <f>IFERROR(VLOOKUP(E76,'[5]SCF REF'!$A$3:$D$45,4,FALSE),0)</f>
        <v>2016059.4100000001</v>
      </c>
      <c r="W76" s="51">
        <f>IFERROR(VLOOKUP(E76,[6]CF!$B$2:$E$43,4,FALSE),0)</f>
        <v>966655.76</v>
      </c>
      <c r="X76" s="51">
        <f>IFERROR(VLOOKUP(E76,'[7]SCF REF'!$A$3:$D$45,4,FALSE),0)</f>
        <v>6131849.3200000003</v>
      </c>
      <c r="Y76" s="51">
        <f>IFERROR(VLOOKUP(E76,[8]CF!$B$2:$E$43,4,FALSE),0)</f>
        <v>8354782.5700000003</v>
      </c>
      <c r="Z76" s="82">
        <f t="shared" si="18"/>
        <v>18334397.68</v>
      </c>
      <c r="AC76" s="58"/>
      <c r="AD76" s="58"/>
      <c r="AE76" s="58"/>
      <c r="AF76" s="58"/>
      <c r="AG76" s="58"/>
      <c r="AH76" s="58"/>
      <c r="AI76" s="83"/>
      <c r="AJ76" s="58"/>
      <c r="AK76" s="58"/>
      <c r="AL76" s="58"/>
      <c r="AM76" s="58"/>
      <c r="AN76" s="58"/>
      <c r="AO76" s="58"/>
      <c r="AP76" s="83"/>
    </row>
    <row r="77" spans="3:47" s="59" customFormat="1" hidden="1" x14ac:dyDescent="0.3">
      <c r="C77" s="78"/>
      <c r="D77" s="73"/>
      <c r="E77" s="73">
        <v>22</v>
      </c>
      <c r="G77" s="79" t="s">
        <v>94</v>
      </c>
      <c r="H77" s="61"/>
      <c r="I77" s="93">
        <f t="shared" si="16"/>
        <v>0</v>
      </c>
      <c r="J77" s="58"/>
      <c r="K77" s="27">
        <f t="shared" si="17"/>
        <v>17283146.810000002</v>
      </c>
      <c r="L77" s="58">
        <f>'[9]FC 1- Detailed'!$S$80</f>
        <v>17283146.810000002</v>
      </c>
      <c r="M77" s="83"/>
      <c r="O77" s="58"/>
      <c r="P77" s="58"/>
      <c r="T77" s="51">
        <f>IFERROR(VLOOKUP(E77,'[3]SCF REF'!$A$3:$D$45,4,FALSE),0)</f>
        <v>0</v>
      </c>
      <c r="U77" s="51">
        <f>IFERROR(VLOOKUP(E77,[4]CF!$B$2:$E$43,4,FALSE),0)</f>
        <v>0</v>
      </c>
      <c r="V77" s="51">
        <f>IFERROR(VLOOKUP(E77,'[5]SCF REF'!$A$3:$D$45,4,FALSE),0)</f>
        <v>0</v>
      </c>
      <c r="W77" s="51">
        <f>IFERROR(VLOOKUP(E77,[6]CF!$B$2:$E$43,4,FALSE),0)</f>
        <v>0</v>
      </c>
      <c r="X77" s="51">
        <f>IFERROR(VLOOKUP(E77,'[7]SCF REF'!$A$3:$D$45,4,FALSE),0)</f>
        <v>0</v>
      </c>
      <c r="Y77" s="51">
        <f>IFERROR(VLOOKUP(E77,[8]CF!$B$2:$E$43,4,FALSE),0)</f>
        <v>0</v>
      </c>
      <c r="Z77" s="82">
        <f t="shared" si="18"/>
        <v>0</v>
      </c>
      <c r="AC77" s="58"/>
      <c r="AD77" s="58"/>
      <c r="AE77" s="58"/>
      <c r="AF77" s="58"/>
      <c r="AG77" s="58"/>
      <c r="AH77" s="58"/>
      <c r="AI77" s="83"/>
      <c r="AJ77" s="58"/>
      <c r="AK77" s="58"/>
      <c r="AL77" s="58"/>
      <c r="AM77" s="58"/>
      <c r="AN77" s="58"/>
      <c r="AO77" s="58"/>
      <c r="AP77" s="83"/>
    </row>
    <row r="78" spans="3:47" s="59" customFormat="1" x14ac:dyDescent="0.3">
      <c r="C78" s="78"/>
      <c r="D78" s="73"/>
      <c r="E78" s="73"/>
      <c r="G78" s="79"/>
      <c r="H78" s="61"/>
      <c r="I78" s="27"/>
      <c r="J78" s="58"/>
      <c r="K78" s="27"/>
      <c r="L78" s="58"/>
      <c r="O78" s="58"/>
      <c r="P78" s="58"/>
      <c r="T78" s="51"/>
      <c r="U78" s="51">
        <f>IFERROR(VLOOKUP(E78,[4]CF!$B$2:$E$43,4,FALSE),0)</f>
        <v>0</v>
      </c>
      <c r="V78" s="51">
        <f>IFERROR(VLOOKUP(E78,'[5]SCF REF'!$A$3:$D$45,4,FALSE),0)</f>
        <v>0</v>
      </c>
      <c r="W78" s="51">
        <f>IFERROR(VLOOKUP(E78,[6]CF!$B$2:$E$43,4,FALSE),0)</f>
        <v>0</v>
      </c>
      <c r="X78" s="51">
        <f>IFERROR(VLOOKUP(E78,'[7]SCF REF'!$A$3:$D$45,4,FALSE),0)</f>
        <v>0</v>
      </c>
      <c r="Y78" s="51">
        <f>IFERROR(VLOOKUP(E78,[8]CF!$B$2:$E$43,4,FALSE),0)</f>
        <v>0</v>
      </c>
      <c r="Z78" s="82">
        <f t="shared" si="18"/>
        <v>0</v>
      </c>
      <c r="AC78" s="58"/>
      <c r="AD78" s="58"/>
      <c r="AE78" s="58"/>
      <c r="AF78" s="58"/>
      <c r="AG78" s="58"/>
      <c r="AH78" s="58"/>
      <c r="AI78" s="83"/>
      <c r="AJ78" s="58"/>
      <c r="AK78" s="58"/>
      <c r="AL78" s="58"/>
      <c r="AM78" s="58"/>
      <c r="AN78" s="58"/>
      <c r="AO78" s="58"/>
      <c r="AP78" s="83"/>
    </row>
    <row r="79" spans="3:47" s="59" customFormat="1" ht="18.75" x14ac:dyDescent="0.45">
      <c r="C79" s="78"/>
      <c r="D79" s="73">
        <v>2</v>
      </c>
      <c r="E79" s="73"/>
      <c r="F79" s="72" t="s">
        <v>21</v>
      </c>
      <c r="G79" s="79"/>
      <c r="H79" s="61"/>
      <c r="I79" s="97">
        <f t="shared" ref="I79:L79" si="19">SUM(I80:I82)</f>
        <v>32337573.940000001</v>
      </c>
      <c r="J79" s="97">
        <f t="shared" si="19"/>
        <v>245333708.62000003</v>
      </c>
      <c r="K79" s="97">
        <f t="shared" si="19"/>
        <v>0</v>
      </c>
      <c r="L79" s="97">
        <f t="shared" si="19"/>
        <v>245333708.62000003</v>
      </c>
      <c r="O79" s="58"/>
      <c r="P79" s="58"/>
      <c r="T79" s="51"/>
      <c r="U79" s="51">
        <f>IFERROR(VLOOKUP(E79,[4]CF!$B$2:$E$43,4,FALSE),0)</f>
        <v>0</v>
      </c>
      <c r="V79" s="51">
        <f>IFERROR(VLOOKUP(E79,'[5]SCF REF'!$A$3:$D$45,4,FALSE),0)</f>
        <v>0</v>
      </c>
      <c r="W79" s="51">
        <f>IFERROR(VLOOKUP(E79,[6]CF!$B$2:$E$43,4,FALSE),0)</f>
        <v>0</v>
      </c>
      <c r="X79" s="51">
        <f>IFERROR(VLOOKUP(E79,'[7]SCF REF'!$A$3:$D$45,4,FALSE),0)</f>
        <v>0</v>
      </c>
      <c r="Y79" s="51">
        <f>IFERROR(VLOOKUP(E79,[8]CF!$B$2:$E$43,4,FALSE),0)</f>
        <v>0</v>
      </c>
      <c r="Z79" s="82">
        <f t="shared" si="18"/>
        <v>0</v>
      </c>
      <c r="AC79" s="58"/>
      <c r="AD79" s="58"/>
      <c r="AE79" s="58"/>
      <c r="AF79" s="58"/>
      <c r="AG79" s="58"/>
      <c r="AH79" s="58"/>
      <c r="AI79" s="83"/>
      <c r="AJ79" s="58"/>
      <c r="AK79" s="58"/>
      <c r="AL79" s="58"/>
      <c r="AM79" s="58"/>
      <c r="AN79" s="58"/>
      <c r="AO79" s="58"/>
      <c r="AP79" s="83"/>
    </row>
    <row r="80" spans="3:47" s="59" customFormat="1" x14ac:dyDescent="0.3">
      <c r="C80" s="78"/>
      <c r="D80" s="73"/>
      <c r="E80" s="73">
        <v>4</v>
      </c>
      <c r="G80" s="79" t="s">
        <v>95</v>
      </c>
      <c r="H80" s="61"/>
      <c r="I80" s="27">
        <f>Z80</f>
        <v>30102579.670000002</v>
      </c>
      <c r="J80" s="58">
        <f>'[1]FC 1- Detailed'!$S$83</f>
        <v>231146056.85000002</v>
      </c>
      <c r="K80" s="27">
        <f t="shared" ref="K80:K82" si="20">L80-J80</f>
        <v>0</v>
      </c>
      <c r="L80" s="58">
        <v>231146056.85000002</v>
      </c>
      <c r="O80" s="58"/>
      <c r="P80" s="58"/>
      <c r="T80" s="51">
        <f>IFERROR(VLOOKUP(E80,'[3]SCF REF'!$A$3:$D$45,4,FALSE),0)</f>
        <v>0</v>
      </c>
      <c r="U80" s="51">
        <f>IFERROR(VLOOKUP(E80,[4]CF!$B$2:$E$43,4,FALSE),0)</f>
        <v>0</v>
      </c>
      <c r="V80" s="51">
        <f>IFERROR(VLOOKUP(E80,'[5]SCF REF'!$A$3:$D$45,4,FALSE),0)</f>
        <v>2882126.05</v>
      </c>
      <c r="W80" s="51">
        <f>IFERROR(VLOOKUP(E80,[6]CF!$B$2:$E$43,4,FALSE),0)</f>
        <v>0</v>
      </c>
      <c r="X80" s="51">
        <f>IFERROR(VLOOKUP(E80,'[7]SCF REF'!$A$3:$D$45,4,FALSE),0)</f>
        <v>27220453.620000001</v>
      </c>
      <c r="Y80" s="51">
        <f>IFERROR(VLOOKUP(E80,[8]CF!$B$2:$E$43,4,FALSE),0)</f>
        <v>0</v>
      </c>
      <c r="Z80" s="82">
        <f t="shared" si="18"/>
        <v>30102579.670000002</v>
      </c>
      <c r="AC80" s="58"/>
      <c r="AD80" s="58"/>
      <c r="AE80" s="58"/>
      <c r="AF80" s="58"/>
      <c r="AG80" s="58"/>
      <c r="AH80" s="58"/>
      <c r="AI80" s="83"/>
      <c r="AJ80" s="58"/>
      <c r="AK80" s="58"/>
      <c r="AL80" s="58"/>
      <c r="AM80" s="58"/>
      <c r="AN80" s="58"/>
      <c r="AO80" s="58"/>
      <c r="AP80" s="83"/>
    </row>
    <row r="81" spans="3:42" s="59" customFormat="1" x14ac:dyDescent="0.3">
      <c r="C81" s="78"/>
      <c r="D81" s="73"/>
      <c r="E81" s="73">
        <v>5</v>
      </c>
      <c r="G81" s="79" t="s">
        <v>96</v>
      </c>
      <c r="H81" s="61"/>
      <c r="I81" s="27">
        <f t="shared" ref="I81:I82" si="21">Z81</f>
        <v>2195263.1999999997</v>
      </c>
      <c r="J81" s="58">
        <f>'[1]FC 1- Detailed'!$S$84</f>
        <v>8932770.5</v>
      </c>
      <c r="K81" s="27">
        <f t="shared" si="20"/>
        <v>0</v>
      </c>
      <c r="L81" s="58">
        <v>8932770.5</v>
      </c>
      <c r="O81" s="58"/>
      <c r="P81" s="58"/>
      <c r="T81" s="51">
        <f>IFERROR(VLOOKUP(E81,'[3]SCF REF'!$A$3:$D$45,4,FALSE),0)</f>
        <v>0</v>
      </c>
      <c r="U81" s="51">
        <f>IFERROR(VLOOKUP(E81,[4]CF!$B$2:$E$43,4,FALSE),0)</f>
        <v>0</v>
      </c>
      <c r="V81" s="51">
        <f>IFERROR(VLOOKUP(E81,'[5]SCF REF'!$A$3:$D$45,4,FALSE),0)</f>
        <v>2163.7800000000002</v>
      </c>
      <c r="W81" s="51">
        <f>IFERROR(VLOOKUP(E81,[6]CF!$B$2:$E$43,4,FALSE),0)</f>
        <v>0</v>
      </c>
      <c r="X81" s="51">
        <f>IFERROR(VLOOKUP(E81,'[7]SCF REF'!$A$3:$D$45,4,FALSE),0)</f>
        <v>59694.59</v>
      </c>
      <c r="Y81" s="51">
        <f>IFERROR(VLOOKUP(E81,[8]CF!$B$2:$E$43,4,FALSE),0)</f>
        <v>2133404.8299999996</v>
      </c>
      <c r="Z81" s="82">
        <f t="shared" si="18"/>
        <v>2195263.1999999997</v>
      </c>
      <c r="AC81" s="58"/>
      <c r="AD81" s="58"/>
      <c r="AE81" s="58"/>
      <c r="AF81" s="58"/>
      <c r="AG81" s="58"/>
      <c r="AH81" s="58"/>
      <c r="AI81" s="83"/>
      <c r="AJ81" s="58"/>
      <c r="AK81" s="58"/>
      <c r="AL81" s="58"/>
      <c r="AM81" s="58"/>
      <c r="AN81" s="58"/>
      <c r="AO81" s="58"/>
      <c r="AP81" s="83"/>
    </row>
    <row r="82" spans="3:42" s="59" customFormat="1" x14ac:dyDescent="0.3">
      <c r="C82" s="78"/>
      <c r="D82" s="73"/>
      <c r="E82" s="73">
        <v>6</v>
      </c>
      <c r="G82" s="79" t="s">
        <v>97</v>
      </c>
      <c r="H82" s="61"/>
      <c r="I82" s="27">
        <f t="shared" si="21"/>
        <v>39731.07</v>
      </c>
      <c r="J82" s="58">
        <f>'[1]FC 1- Detailed'!$S$85</f>
        <v>5254881.2699999996</v>
      </c>
      <c r="K82" s="27">
        <f t="shared" si="20"/>
        <v>0</v>
      </c>
      <c r="L82" s="58">
        <v>5254881.2699999996</v>
      </c>
      <c r="O82" s="58"/>
      <c r="P82" s="58"/>
      <c r="T82" s="51">
        <f>IFERROR(VLOOKUP(E82,'[3]SCF REF'!$A$3:$D$45,4,FALSE),0)</f>
        <v>0</v>
      </c>
      <c r="U82" s="51">
        <f>IFERROR(VLOOKUP(E82,[4]CF!$B$2:$E$43,4,FALSE),0)</f>
        <v>0</v>
      </c>
      <c r="V82" s="51">
        <f>IFERROR(VLOOKUP(E82,'[5]SCF REF'!$A$3:$D$45,4,FALSE),0)</f>
        <v>0</v>
      </c>
      <c r="W82" s="51">
        <f>IFERROR(VLOOKUP(E82,[6]CF!$B$2:$E$43,4,FALSE),0)</f>
        <v>0</v>
      </c>
      <c r="X82" s="51">
        <f>IFERROR(VLOOKUP(E82,'[7]SCF REF'!$A$3:$D$45,4,FALSE),0)</f>
        <v>39731.07</v>
      </c>
      <c r="Y82" s="51">
        <f>IFERROR(VLOOKUP(E82,[8]CF!$B$2:$E$43,4,FALSE),0)</f>
        <v>0</v>
      </c>
      <c r="Z82" s="82">
        <f t="shared" si="18"/>
        <v>39731.07</v>
      </c>
      <c r="AC82" s="58"/>
      <c r="AD82" s="58"/>
      <c r="AE82" s="58"/>
      <c r="AF82" s="58"/>
      <c r="AG82" s="58"/>
      <c r="AH82" s="58"/>
      <c r="AI82" s="83"/>
      <c r="AJ82" s="58"/>
      <c r="AK82" s="58"/>
      <c r="AL82" s="58"/>
      <c r="AM82" s="58"/>
      <c r="AN82" s="58"/>
      <c r="AO82" s="58"/>
      <c r="AP82" s="83"/>
    </row>
    <row r="83" spans="3:42" s="59" customFormat="1" x14ac:dyDescent="0.3">
      <c r="C83" s="78"/>
      <c r="D83" s="73"/>
      <c r="E83" s="73"/>
      <c r="G83" s="79"/>
      <c r="H83" s="61"/>
      <c r="I83" s="98"/>
      <c r="J83" s="58"/>
      <c r="K83" s="98"/>
      <c r="L83" s="58"/>
      <c r="O83" s="58"/>
      <c r="P83" s="58"/>
      <c r="T83" s="51"/>
      <c r="U83" s="51">
        <f>IFERROR(VLOOKUP(E83,[4]CF!$B$2:$E$43,4,FALSE),0)</f>
        <v>0</v>
      </c>
      <c r="V83" s="51">
        <f>IFERROR(VLOOKUP(E83,'[5]SCF REF'!$A$3:$D$45,4,FALSE),0)</f>
        <v>0</v>
      </c>
      <c r="W83" s="51">
        <f>IFERROR(VLOOKUP(E83,[6]CF!$B$2:$E$43,4,FALSE),0)</f>
        <v>0</v>
      </c>
      <c r="X83" s="51">
        <f>IFERROR(VLOOKUP(E83,'[7]SCF REF'!$A$3:$D$45,4,FALSE),0)</f>
        <v>0</v>
      </c>
      <c r="Y83" s="51">
        <f>IFERROR(VLOOKUP(E83,[8]CF!$B$2:$E$43,4,FALSE),0)</f>
        <v>0</v>
      </c>
      <c r="Z83" s="82">
        <f t="shared" si="18"/>
        <v>0</v>
      </c>
      <c r="AC83" s="58"/>
      <c r="AD83" s="58"/>
      <c r="AE83" s="58"/>
      <c r="AF83" s="58"/>
      <c r="AG83" s="58"/>
      <c r="AH83" s="58"/>
      <c r="AI83" s="83"/>
      <c r="AJ83" s="58"/>
      <c r="AK83" s="58"/>
      <c r="AL83" s="58"/>
      <c r="AM83" s="58"/>
      <c r="AN83" s="58"/>
      <c r="AO83" s="58"/>
      <c r="AP83" s="83"/>
    </row>
    <row r="84" spans="3:42" s="59" customFormat="1" ht="18.75" x14ac:dyDescent="0.45">
      <c r="C84" s="78"/>
      <c r="D84" s="73">
        <v>3</v>
      </c>
      <c r="E84" s="73"/>
      <c r="F84" s="72" t="s">
        <v>22</v>
      </c>
      <c r="G84" s="99"/>
      <c r="H84" s="61"/>
      <c r="I84" s="97">
        <f>SUM(I85:I88)</f>
        <v>1121783558.25</v>
      </c>
      <c r="J84" s="97">
        <f t="shared" ref="J84:K84" si="22">SUM(J85:J88)</f>
        <v>3088620100.6099997</v>
      </c>
      <c r="K84" s="97">
        <f t="shared" si="22"/>
        <v>10898663.02</v>
      </c>
      <c r="L84" s="97">
        <f>SUM(L85:L88)</f>
        <v>3099518763.6299996</v>
      </c>
      <c r="O84" s="58"/>
      <c r="P84" s="58"/>
      <c r="T84" s="51"/>
      <c r="U84" s="51">
        <f>IFERROR(VLOOKUP(E84,[4]CF!$B$2:$E$43,4,FALSE),0)</f>
        <v>0</v>
      </c>
      <c r="V84" s="51">
        <f>IFERROR(VLOOKUP(E84,'[5]SCF REF'!$A$3:$D$45,4,FALSE),0)</f>
        <v>0</v>
      </c>
      <c r="W84" s="51">
        <f>IFERROR(VLOOKUP(E84,[6]CF!$B$2:$E$43,4,FALSE),0)</f>
        <v>0</v>
      </c>
      <c r="X84" s="51">
        <f>IFERROR(VLOOKUP(E84,'[7]SCF REF'!$A$3:$D$45,4,FALSE),0)</f>
        <v>0</v>
      </c>
      <c r="Y84" s="51">
        <f>IFERROR(VLOOKUP(E84,[8]CF!$B$2:$E$43,4,FALSE),0)</f>
        <v>0</v>
      </c>
      <c r="Z84" s="82">
        <f t="shared" si="18"/>
        <v>0</v>
      </c>
      <c r="AC84" s="58"/>
      <c r="AD84" s="58"/>
      <c r="AE84" s="58"/>
      <c r="AF84" s="58"/>
      <c r="AG84" s="58"/>
      <c r="AH84" s="58"/>
      <c r="AI84" s="83"/>
      <c r="AJ84" s="58"/>
      <c r="AK84" s="58"/>
      <c r="AL84" s="58"/>
      <c r="AM84" s="58"/>
      <c r="AN84" s="58"/>
      <c r="AO84" s="58"/>
      <c r="AP84" s="83"/>
    </row>
    <row r="85" spans="3:42" s="59" customFormat="1" x14ac:dyDescent="0.3">
      <c r="C85" s="78"/>
      <c r="D85" s="73"/>
      <c r="E85" s="73">
        <v>12</v>
      </c>
      <c r="F85" s="72"/>
      <c r="G85" s="99" t="s">
        <v>98</v>
      </c>
      <c r="H85" s="61"/>
      <c r="I85" s="27">
        <f>Z85</f>
        <v>88152.45</v>
      </c>
      <c r="J85" s="58">
        <f>'[1]FC 1- Detailed'!$S$88</f>
        <v>13750000</v>
      </c>
      <c r="K85" s="27">
        <f t="shared" ref="K85:K90" si="23">L85-J85</f>
        <v>10898663.02</v>
      </c>
      <c r="L85" s="58">
        <v>24648663.02</v>
      </c>
      <c r="O85" s="58"/>
      <c r="P85" s="58"/>
      <c r="T85" s="51">
        <f>IFERROR(VLOOKUP(E85,'[3]SCF REF'!$A$3:$D$45,4,FALSE),0)</f>
        <v>0</v>
      </c>
      <c r="U85" s="51">
        <f>IFERROR(VLOOKUP(E85,[4]CF!$B$2:$E$43,4,FALSE),0)</f>
        <v>0</v>
      </c>
      <c r="V85" s="51">
        <f>IFERROR(VLOOKUP(E85,'[5]SCF REF'!$A$3:$D$45,4,FALSE),0)</f>
        <v>68152.45</v>
      </c>
      <c r="W85" s="51">
        <f>IFERROR(VLOOKUP(E85,[6]CF!$B$2:$E$43,4,FALSE),0)</f>
        <v>0</v>
      </c>
      <c r="X85" s="51">
        <f>IFERROR(VLOOKUP(E85,'[7]SCF REF'!$A$3:$D$45,4,FALSE),0)</f>
        <v>20000</v>
      </c>
      <c r="Y85" s="51">
        <f>IFERROR(VLOOKUP(E85,[8]CF!$B$2:$E$43,4,FALSE),0)</f>
        <v>0</v>
      </c>
      <c r="Z85" s="82">
        <f t="shared" si="18"/>
        <v>88152.45</v>
      </c>
      <c r="AC85" s="58"/>
      <c r="AD85" s="58"/>
      <c r="AE85" s="58"/>
      <c r="AF85" s="58"/>
      <c r="AG85" s="58"/>
      <c r="AH85" s="58"/>
      <c r="AI85" s="83"/>
      <c r="AJ85" s="58"/>
      <c r="AK85" s="58"/>
      <c r="AL85" s="58"/>
      <c r="AM85" s="58"/>
      <c r="AN85" s="58"/>
      <c r="AO85" s="58"/>
      <c r="AP85" s="83"/>
    </row>
    <row r="86" spans="3:42" s="59" customFormat="1" x14ac:dyDescent="0.3">
      <c r="C86" s="78"/>
      <c r="D86" s="73"/>
      <c r="E86" s="73">
        <v>13</v>
      </c>
      <c r="F86" s="72"/>
      <c r="G86" s="99" t="s">
        <v>99</v>
      </c>
      <c r="H86" s="61"/>
      <c r="I86" s="27">
        <f>Z86</f>
        <v>1119956758.46</v>
      </c>
      <c r="J86" s="58">
        <f>'[1]FC 1- Detailed'!$S$89</f>
        <v>3072762529.4699998</v>
      </c>
      <c r="K86" s="27">
        <f t="shared" si="23"/>
        <v>0</v>
      </c>
      <c r="L86" s="58">
        <v>3072762529.4699998</v>
      </c>
      <c r="O86" s="58"/>
      <c r="P86" s="58"/>
      <c r="T86" s="51">
        <f>IFERROR(VLOOKUP(E86,'[3]SCF REF'!$A$3:$D$45,4,FALSE),0)</f>
        <v>47753897.530000001</v>
      </c>
      <c r="U86" s="51">
        <f>IFERROR(VLOOKUP(E86,[4]CF!$B$2:$E$43,4,FALSE),0)</f>
        <v>0</v>
      </c>
      <c r="V86" s="51">
        <f>IFERROR(VLOOKUP(E86,'[5]SCF REF'!$A$3:$D$45,4,FALSE),0)</f>
        <v>572575485.93000007</v>
      </c>
      <c r="W86" s="51">
        <f>IFERROR(VLOOKUP(E86,[6]CF!$B$2:$E$43,4,FALSE),0)</f>
        <v>0</v>
      </c>
      <c r="X86" s="51">
        <f>IFERROR(VLOOKUP(E86,'[7]SCF REF'!$A$3:$D$45,4,FALSE),0)</f>
        <v>499522375</v>
      </c>
      <c r="Y86" s="51">
        <f>IFERROR(VLOOKUP(E86,[8]CF!$B$2:$E$43,4,FALSE),0)</f>
        <v>105000</v>
      </c>
      <c r="Z86" s="82">
        <f t="shared" si="18"/>
        <v>1119956758.46</v>
      </c>
      <c r="AC86" s="58"/>
      <c r="AD86" s="58"/>
      <c r="AE86" s="58"/>
      <c r="AF86" s="58"/>
      <c r="AG86" s="58"/>
      <c r="AH86" s="58"/>
      <c r="AI86" s="83"/>
      <c r="AJ86" s="58"/>
      <c r="AK86" s="58"/>
      <c r="AL86" s="58"/>
      <c r="AM86" s="58"/>
      <c r="AN86" s="58"/>
      <c r="AO86" s="58"/>
      <c r="AP86" s="83"/>
    </row>
    <row r="87" spans="3:42" s="59" customFormat="1" x14ac:dyDescent="0.3">
      <c r="C87" s="78"/>
      <c r="D87" s="73"/>
      <c r="E87" s="163">
        <v>14</v>
      </c>
      <c r="G87" s="99" t="s">
        <v>100</v>
      </c>
      <c r="H87" s="61"/>
      <c r="I87" s="27">
        <f t="shared" ref="I87:I88" si="24">Z87</f>
        <v>1738647.3399999999</v>
      </c>
      <c r="J87" s="58">
        <f>'[1]FC 1- Detailed'!$S$90</f>
        <v>1896891.6400000006</v>
      </c>
      <c r="K87" s="27">
        <f t="shared" si="23"/>
        <v>0</v>
      </c>
      <c r="L87" s="58">
        <v>1896891.6400000006</v>
      </c>
      <c r="O87" s="58"/>
      <c r="P87" s="58"/>
      <c r="T87" s="51">
        <f>IFERROR(VLOOKUP(E87,'[3]SCF REF'!$A$3:$D$45,4,FALSE),0)</f>
        <v>129301.66</v>
      </c>
      <c r="U87" s="51">
        <f>IFERROR(VLOOKUP(E87,[4]CF!$B$2:$E$43,4,FALSE),0)</f>
        <v>0</v>
      </c>
      <c r="V87" s="51">
        <f>IFERROR(VLOOKUP(E87,'[5]SCF REF'!$A$3:$D$45,4,FALSE),0)</f>
        <v>551119.55999999994</v>
      </c>
      <c r="W87" s="51">
        <f>IFERROR(VLOOKUP(E87,[6]CF!$B$2:$E$43,4,FALSE),0)</f>
        <v>288149.49</v>
      </c>
      <c r="X87" s="51">
        <f>IFERROR(VLOOKUP(E87,'[7]SCF REF'!$A$3:$D$45,4,FALSE),0)</f>
        <v>574507.66999999993</v>
      </c>
      <c r="Y87" s="51">
        <f>IFERROR(VLOOKUP(E87,[8]CF!$B$2:$E$43,4,FALSE),0)</f>
        <v>195568.96</v>
      </c>
      <c r="Z87" s="82">
        <f>SUM(T87:Y87)</f>
        <v>1738647.3399999999</v>
      </c>
      <c r="AC87" s="58"/>
      <c r="AD87" s="58"/>
      <c r="AE87" s="58"/>
      <c r="AF87" s="58"/>
      <c r="AG87" s="58"/>
      <c r="AH87" s="58"/>
      <c r="AI87" s="83"/>
      <c r="AJ87" s="58"/>
      <c r="AK87" s="58"/>
      <c r="AL87" s="58"/>
      <c r="AM87" s="58"/>
      <c r="AN87" s="58"/>
      <c r="AO87" s="58"/>
      <c r="AP87" s="83"/>
    </row>
    <row r="88" spans="3:42" s="59" customFormat="1" hidden="1" x14ac:dyDescent="0.3">
      <c r="C88" s="78"/>
      <c r="D88" s="73"/>
      <c r="E88" s="163">
        <v>18</v>
      </c>
      <c r="G88" s="100" t="s">
        <v>101</v>
      </c>
      <c r="H88" s="61"/>
      <c r="I88" s="27">
        <f t="shared" si="24"/>
        <v>0</v>
      </c>
      <c r="J88" s="58">
        <f>'[1]FC 1- Detailed'!$S$91</f>
        <v>210679.5</v>
      </c>
      <c r="K88" s="27">
        <f t="shared" si="23"/>
        <v>0</v>
      </c>
      <c r="L88" s="58">
        <v>210679.5</v>
      </c>
      <c r="O88" s="58"/>
      <c r="P88" s="58"/>
      <c r="T88" s="51">
        <f>IFERROR(VLOOKUP(E88,'[3]SCF REF'!$A$3:$D$45,4,FALSE),0)</f>
        <v>0</v>
      </c>
      <c r="U88" s="51">
        <f>IFERROR(VLOOKUP(E88,[4]CF!$B$2:$E$43,4,FALSE),0)</f>
        <v>0</v>
      </c>
      <c r="V88" s="51">
        <f>IFERROR(VLOOKUP(E88,'[5]SCF REF'!$A$3:$D$45,4,FALSE),0)</f>
        <v>0</v>
      </c>
      <c r="W88" s="51">
        <f>IFERROR(VLOOKUP(E88,[6]CF!$B$2:$E$43,4,FALSE),0)</f>
        <v>0</v>
      </c>
      <c r="X88" s="51">
        <f>IFERROR(VLOOKUP(E88,'[7]SCF REF'!$A$3:$D$45,4,FALSE),0)</f>
        <v>0</v>
      </c>
      <c r="Y88" s="51">
        <f>IFERROR(VLOOKUP(E88,[8]CF!$B$2:$E$43,4,FALSE),0)</f>
        <v>0</v>
      </c>
      <c r="Z88" s="82">
        <f t="shared" si="18"/>
        <v>0</v>
      </c>
      <c r="AC88" s="58"/>
      <c r="AD88" s="58"/>
      <c r="AE88" s="58"/>
      <c r="AF88" s="58"/>
      <c r="AG88" s="58"/>
      <c r="AH88" s="58"/>
      <c r="AI88" s="83"/>
      <c r="AJ88" s="58"/>
      <c r="AK88" s="58"/>
      <c r="AL88" s="58"/>
      <c r="AM88" s="58"/>
      <c r="AN88" s="58"/>
      <c r="AO88" s="58"/>
      <c r="AP88" s="83"/>
    </row>
    <row r="89" spans="3:42" s="59" customFormat="1" x14ac:dyDescent="0.3">
      <c r="C89" s="78"/>
      <c r="D89" s="73"/>
      <c r="E89" s="73"/>
      <c r="G89" s="99"/>
      <c r="H89" s="61"/>
      <c r="I89" s="27"/>
      <c r="J89" s="58"/>
      <c r="K89" s="27"/>
      <c r="L89" s="58"/>
      <c r="O89" s="58"/>
      <c r="P89" s="58"/>
      <c r="T89" s="51">
        <f>IFERROR(VLOOKUP(E89,'[3]SCF REF'!$A$3:$D$45,4,FALSE),0)</f>
        <v>0</v>
      </c>
      <c r="U89" s="51">
        <f>IFERROR(VLOOKUP(E89,[4]CF!$B$2:$E$43,4,FALSE),0)</f>
        <v>0</v>
      </c>
      <c r="V89" s="51">
        <f>IFERROR(VLOOKUP(E89,'[5]SCF REF'!$A$3:$D$45,4,FALSE),0)</f>
        <v>0</v>
      </c>
      <c r="W89" s="51">
        <f>IFERROR(VLOOKUP(E89,[6]CF!$B$2:$E$43,4,FALSE),0)</f>
        <v>0</v>
      </c>
      <c r="X89" s="51">
        <f>IFERROR(VLOOKUP(E89,'[7]SCF REF'!$A$3:$D$45,4,FALSE),0)</f>
        <v>0</v>
      </c>
      <c r="Y89" s="51">
        <f>IFERROR(VLOOKUP(E89,[8]CF!$B$2:$E$43,4,FALSE),0)</f>
        <v>0</v>
      </c>
      <c r="Z89" s="82">
        <f t="shared" si="18"/>
        <v>0</v>
      </c>
      <c r="AC89" s="58"/>
      <c r="AD89" s="58"/>
      <c r="AE89" s="58"/>
      <c r="AF89" s="58"/>
      <c r="AG89" s="58"/>
      <c r="AH89" s="58"/>
      <c r="AI89" s="83"/>
      <c r="AJ89" s="58"/>
      <c r="AK89" s="58"/>
      <c r="AL89" s="58"/>
      <c r="AM89" s="58"/>
      <c r="AN89" s="58"/>
      <c r="AO89" s="58"/>
      <c r="AP89" s="83"/>
    </row>
    <row r="90" spans="3:42" s="59" customFormat="1" x14ac:dyDescent="0.3">
      <c r="C90" s="78"/>
      <c r="D90" s="73">
        <v>4</v>
      </c>
      <c r="E90" s="73">
        <v>11</v>
      </c>
      <c r="F90" s="72" t="s">
        <v>24</v>
      </c>
      <c r="G90" s="79"/>
      <c r="H90" s="61"/>
      <c r="I90" s="96">
        <f>Z90</f>
        <v>199180262.53999993</v>
      </c>
      <c r="J90" s="49">
        <f>'[1]FC 1- Detailed'!$S$93</f>
        <v>331040871.56000006</v>
      </c>
      <c r="K90" s="27">
        <f t="shared" si="23"/>
        <v>0</v>
      </c>
      <c r="L90" s="49">
        <v>331040871.56000006</v>
      </c>
      <c r="O90" s="58"/>
      <c r="P90" s="58"/>
      <c r="T90" s="51">
        <f>IFERROR(VLOOKUP(E90,'[3]SCF REF'!$A$3:$D$45,4,FALSE),0)</f>
        <v>2798535.100000001</v>
      </c>
      <c r="U90" s="51">
        <f>IFERROR(VLOOKUP(E90,[4]CF!$B$2:$E$43,4,FALSE),0)</f>
        <v>9245469.8100000024</v>
      </c>
      <c r="V90" s="51">
        <f>IFERROR(VLOOKUP(E90,'[5]SCF REF'!$A$3:$D$45,4,FALSE),0)</f>
        <v>10852521.939999998</v>
      </c>
      <c r="W90" s="51">
        <f>IFERROR(VLOOKUP(E90,[6]CF!$B$2:$E$43,4,FALSE),0)</f>
        <v>4335116.6500000013</v>
      </c>
      <c r="X90" s="51">
        <f>IFERROR(VLOOKUP(E90,'[7]SCF REF'!$A$3:$D$45,4,FALSE),0)</f>
        <v>167377065.15999994</v>
      </c>
      <c r="Y90" s="51">
        <f>IFERROR(VLOOKUP(E90,[8]CF!$B$2:$E$43,4,FALSE),0)</f>
        <v>4571553.88</v>
      </c>
      <c r="Z90" s="82">
        <f t="shared" si="18"/>
        <v>199180262.53999993</v>
      </c>
      <c r="AC90" s="58"/>
      <c r="AD90" s="58"/>
      <c r="AE90" s="58"/>
      <c r="AF90" s="58"/>
      <c r="AG90" s="58"/>
      <c r="AH90" s="58"/>
      <c r="AI90" s="83"/>
      <c r="AJ90" s="58"/>
      <c r="AK90" s="58"/>
      <c r="AL90" s="58"/>
      <c r="AM90" s="58"/>
      <c r="AN90" s="58"/>
      <c r="AO90" s="58"/>
      <c r="AP90" s="83"/>
    </row>
    <row r="91" spans="3:42" s="59" customFormat="1" x14ac:dyDescent="0.3">
      <c r="C91" s="78"/>
      <c r="D91" s="73"/>
      <c r="E91" s="73"/>
      <c r="G91" s="79"/>
      <c r="H91" s="61"/>
      <c r="I91" s="27"/>
      <c r="J91" s="58"/>
      <c r="K91" s="27"/>
      <c r="L91" s="58"/>
      <c r="O91" s="58"/>
      <c r="P91" s="58"/>
      <c r="T91" s="51"/>
      <c r="U91" s="51">
        <f>IFERROR(VLOOKUP(E91,[4]CF!$B$2:$E$43,4,FALSE),0)</f>
        <v>0</v>
      </c>
      <c r="V91" s="51"/>
      <c r="W91" s="51">
        <f>IFERROR(VLOOKUP(E91,[6]CF!$B$2:$E$43,4,FALSE),0)</f>
        <v>0</v>
      </c>
      <c r="X91" s="51">
        <f>IFERROR(VLOOKUP(E91,'[7]SCF REF'!$A$3:$D$45,4,FALSE),0)</f>
        <v>0</v>
      </c>
      <c r="Y91" s="51">
        <f>IFERROR(VLOOKUP(E91,[8]CF!$B$2:$E$43,4,FALSE),0)</f>
        <v>0</v>
      </c>
      <c r="Z91" s="82">
        <f t="shared" si="18"/>
        <v>0</v>
      </c>
      <c r="AC91" s="58"/>
      <c r="AD91" s="58"/>
      <c r="AE91" s="58"/>
      <c r="AF91" s="58"/>
      <c r="AG91" s="58"/>
      <c r="AH91" s="58"/>
      <c r="AI91" s="83"/>
      <c r="AJ91" s="58"/>
      <c r="AK91" s="58"/>
      <c r="AL91" s="58"/>
      <c r="AM91" s="58"/>
      <c r="AN91" s="58"/>
      <c r="AO91" s="58"/>
      <c r="AP91" s="83"/>
    </row>
    <row r="92" spans="3:42" s="59" customFormat="1" ht="44.25" customHeight="1" x14ac:dyDescent="0.45">
      <c r="C92" s="78"/>
      <c r="D92" s="73">
        <v>5</v>
      </c>
      <c r="E92" s="73"/>
      <c r="F92" s="170" t="s">
        <v>25</v>
      </c>
      <c r="G92" s="170"/>
      <c r="H92" s="61"/>
      <c r="I92" s="97">
        <f t="shared" ref="I92:L92" si="25">SUM(I93:I97)</f>
        <v>69139870.930000007</v>
      </c>
      <c r="J92" s="97">
        <f t="shared" si="25"/>
        <v>232212850.75999999</v>
      </c>
      <c r="K92" s="97">
        <f t="shared" si="25"/>
        <v>0</v>
      </c>
      <c r="L92" s="97">
        <f t="shared" si="25"/>
        <v>232212850.75999999</v>
      </c>
      <c r="O92" s="58"/>
      <c r="P92" s="58"/>
      <c r="T92" s="51"/>
      <c r="U92" s="51">
        <f>IFERROR(VLOOKUP(E92,[4]CF!$B$2:$E$43,4,FALSE),0)</f>
        <v>0</v>
      </c>
      <c r="V92" s="51">
        <f>IFERROR(VLOOKUP(E92,'[5]SCF REF'!$A$3:$D$45,4,FALSE),0)</f>
        <v>0</v>
      </c>
      <c r="W92" s="51">
        <f>IFERROR(VLOOKUP(E92,[6]CF!$B$2:$E$43,4,FALSE),0)</f>
        <v>0</v>
      </c>
      <c r="X92" s="51">
        <f>IFERROR(VLOOKUP(E92,'[7]SCF REF'!$A$3:$D$45,4,FALSE),0)</f>
        <v>0</v>
      </c>
      <c r="Y92" s="51">
        <f>IFERROR(VLOOKUP(E92,[8]CF!$B$2:$E$43,4,FALSE),0)</f>
        <v>0</v>
      </c>
      <c r="Z92" s="82">
        <f t="shared" si="18"/>
        <v>0</v>
      </c>
      <c r="AC92" s="58"/>
      <c r="AD92" s="58"/>
      <c r="AE92" s="58"/>
      <c r="AF92" s="58"/>
      <c r="AG92" s="58"/>
      <c r="AH92" s="58"/>
      <c r="AI92" s="83"/>
      <c r="AJ92" s="58"/>
      <c r="AK92" s="58"/>
      <c r="AL92" s="58"/>
      <c r="AM92" s="58"/>
      <c r="AN92" s="58"/>
      <c r="AO92" s="58"/>
      <c r="AP92" s="83"/>
    </row>
    <row r="93" spans="3:42" s="59" customFormat="1" hidden="1" x14ac:dyDescent="0.3">
      <c r="C93" s="78"/>
      <c r="D93" s="73"/>
      <c r="E93" s="73">
        <v>23</v>
      </c>
      <c r="G93" s="79" t="s">
        <v>102</v>
      </c>
      <c r="H93" s="61"/>
      <c r="I93" s="27"/>
      <c r="J93" s="58"/>
      <c r="K93" s="27">
        <f t="shared" ref="K93:K97" si="26">L93-J93</f>
        <v>0</v>
      </c>
      <c r="L93" s="58"/>
      <c r="O93" s="58"/>
      <c r="P93" s="58"/>
      <c r="T93" s="51">
        <f>IFERROR(VLOOKUP(E93,'[3]SCF REF'!$A$3:$D$45,4,FALSE),0)</f>
        <v>0</v>
      </c>
      <c r="U93" s="51">
        <f>IFERROR(VLOOKUP(E93,[4]CF!$B$2:$E$43,4,FALSE),0)</f>
        <v>0</v>
      </c>
      <c r="V93" s="51">
        <f>IFERROR(VLOOKUP(E93,'[5]SCF REF'!$A$3:$D$45,4,FALSE),0)</f>
        <v>0</v>
      </c>
      <c r="W93" s="51">
        <f>IFERROR(VLOOKUP(E93,[6]CF!$B$2:$E$43,4,FALSE),0)</f>
        <v>0</v>
      </c>
      <c r="X93" s="51">
        <f>IFERROR(VLOOKUP(E93,'[7]SCF REF'!$A$3:$D$45,4,FALSE),0)</f>
        <v>0</v>
      </c>
      <c r="Y93" s="51">
        <f>IFERROR(VLOOKUP(E93,[8]CF!$B$2:$E$43,4,FALSE),0)</f>
        <v>0</v>
      </c>
      <c r="Z93" s="82">
        <f t="shared" si="18"/>
        <v>0</v>
      </c>
      <c r="AC93" s="58"/>
      <c r="AD93" s="58"/>
      <c r="AE93" s="58"/>
      <c r="AF93" s="58"/>
      <c r="AG93" s="58"/>
      <c r="AH93" s="58"/>
      <c r="AI93" s="83"/>
      <c r="AJ93" s="58"/>
      <c r="AK93" s="58"/>
      <c r="AL93" s="58"/>
      <c r="AM93" s="58"/>
      <c r="AN93" s="58"/>
      <c r="AO93" s="58"/>
      <c r="AP93" s="83"/>
    </row>
    <row r="94" spans="3:42" s="59" customFormat="1" x14ac:dyDescent="0.3">
      <c r="C94" s="78"/>
      <c r="D94" s="73"/>
      <c r="E94" s="73">
        <v>24</v>
      </c>
      <c r="G94" s="79" t="s">
        <v>103</v>
      </c>
      <c r="H94" s="61"/>
      <c r="I94" s="27">
        <f>I54</f>
        <v>6600750.8000000007</v>
      </c>
      <c r="J94" s="58">
        <f>'[1]FC 1- Detailed'!$S$97</f>
        <v>37552250.480000004</v>
      </c>
      <c r="K94" s="27">
        <f t="shared" si="26"/>
        <v>0</v>
      </c>
      <c r="L94" s="58">
        <v>37552250.479999997</v>
      </c>
      <c r="O94" s="58"/>
      <c r="P94" s="58"/>
      <c r="T94" s="51"/>
      <c r="U94" s="51">
        <f>IFERROR(VLOOKUP(E94,[4]CF!$B$2:$E$43,4,FALSE),0)</f>
        <v>0</v>
      </c>
      <c r="V94" s="51">
        <f>IFERROR(VLOOKUP(E94,'[5]SCF REF'!$A$3:$D$45,4,FALSE),0)</f>
        <v>0</v>
      </c>
      <c r="W94" s="51">
        <f>IFERROR(VLOOKUP(E94,[6]CF!$B$2:$E$43,4,FALSE),0)</f>
        <v>0</v>
      </c>
      <c r="X94" s="51">
        <f>IFERROR(VLOOKUP(E94,'[7]SCF REF'!$A$3:$D$45,4,FALSE),0)</f>
        <v>0</v>
      </c>
      <c r="Y94" s="51">
        <f>IFERROR(VLOOKUP(E94,[8]CF!$B$2:$E$43,4,FALSE),0)</f>
        <v>0</v>
      </c>
      <c r="Z94" s="82">
        <f t="shared" si="18"/>
        <v>0</v>
      </c>
      <c r="AB94" s="83"/>
      <c r="AC94" s="58"/>
      <c r="AD94" s="58"/>
      <c r="AE94" s="58"/>
      <c r="AF94" s="58"/>
      <c r="AG94" s="58"/>
      <c r="AH94" s="58"/>
      <c r="AI94" s="83"/>
      <c r="AJ94" s="58"/>
      <c r="AK94" s="58"/>
      <c r="AL94" s="58"/>
      <c r="AM94" s="58"/>
      <c r="AN94" s="58"/>
      <c r="AO94" s="58"/>
      <c r="AP94" s="83"/>
    </row>
    <row r="95" spans="3:42" s="59" customFormat="1" x14ac:dyDescent="0.3">
      <c r="C95" s="78"/>
      <c r="D95" s="73"/>
      <c r="E95" s="73">
        <v>7</v>
      </c>
      <c r="G95" s="79" t="s">
        <v>104</v>
      </c>
      <c r="H95" s="61"/>
      <c r="I95" s="27">
        <f>Z95</f>
        <v>13226309.459999995</v>
      </c>
      <c r="J95" s="58">
        <f>'[1]FC 1- Detailed'!$S$98</f>
        <v>19369246.699999999</v>
      </c>
      <c r="K95" s="27">
        <f t="shared" si="26"/>
        <v>0</v>
      </c>
      <c r="L95" s="58">
        <v>19369246.699999999</v>
      </c>
      <c r="O95" s="58"/>
      <c r="P95" s="58"/>
      <c r="T95" s="51">
        <f>IFERROR(VLOOKUP(E95,'[3]SCF REF'!$A$3:$D$45,4,FALSE),0)</f>
        <v>0</v>
      </c>
      <c r="U95" s="51">
        <f>IFERROR(VLOOKUP(E95,[4]CF!$B$2:$E$43,4,FALSE),0)</f>
        <v>679121.27000000014</v>
      </c>
      <c r="V95" s="51">
        <f>IFERROR(VLOOKUP(E95,'[5]SCF REF'!$A$3:$D$45,4,FALSE),0)</f>
        <v>0</v>
      </c>
      <c r="W95" s="51">
        <f>IFERROR(VLOOKUP(E95,[6]CF!$B$2:$E$43,4,FALSE),0)</f>
        <v>6077695.1499999976</v>
      </c>
      <c r="X95" s="51">
        <f>IFERROR(VLOOKUP(E95,'[7]SCF REF'!$A$3:$D$45,4,FALSE),0)</f>
        <v>0</v>
      </c>
      <c r="Y95" s="51">
        <f>IFERROR(VLOOKUP(E95,[8]CF!$B$2:$E$43,4,FALSE),0)</f>
        <v>6469493.0399999972</v>
      </c>
      <c r="Z95" s="82">
        <f t="shared" si="18"/>
        <v>13226309.459999995</v>
      </c>
      <c r="AC95" s="58"/>
      <c r="AD95" s="58"/>
      <c r="AE95" s="58"/>
      <c r="AF95" s="58"/>
      <c r="AG95" s="58"/>
      <c r="AH95" s="58"/>
      <c r="AI95" s="83"/>
      <c r="AJ95" s="58"/>
      <c r="AK95" s="58"/>
      <c r="AL95" s="58"/>
      <c r="AM95" s="58"/>
      <c r="AN95" s="58"/>
      <c r="AO95" s="58"/>
      <c r="AP95" s="83"/>
    </row>
    <row r="96" spans="3:42" s="59" customFormat="1" x14ac:dyDescent="0.3">
      <c r="C96" s="78"/>
      <c r="D96" s="73"/>
      <c r="E96" s="73">
        <v>20</v>
      </c>
      <c r="G96" s="79" t="s">
        <v>105</v>
      </c>
      <c r="H96" s="61"/>
      <c r="I96" s="27">
        <f t="shared" ref="I96:I97" si="27">Z96</f>
        <v>40798704.81000001</v>
      </c>
      <c r="J96" s="58">
        <f>'[1]FC 1- Detailed'!$S$99</f>
        <v>162110014.83999997</v>
      </c>
      <c r="K96" s="27">
        <f t="shared" si="26"/>
        <v>0</v>
      </c>
      <c r="L96" s="58">
        <v>162110014.83999997</v>
      </c>
      <c r="O96" s="58"/>
      <c r="P96" s="58"/>
      <c r="T96" s="51">
        <f>IFERROR(VLOOKUP(E96,'[3]SCF REF'!$A$3:$D$45,4,FALSE),0)</f>
        <v>1473112.8399999989</v>
      </c>
      <c r="U96" s="51">
        <f>IFERROR(VLOOKUP(E96,[4]CF!$B$2:$E$43,4,FALSE),0)</f>
        <v>209893.10999999996</v>
      </c>
      <c r="V96" s="51">
        <f>IFERROR(VLOOKUP(E96,'[5]SCF REF'!$A$3:$D$45,4,FALSE),0)</f>
        <v>1796187.58</v>
      </c>
      <c r="W96" s="51">
        <f>IFERROR(VLOOKUP(E96,[6]CF!$B$2:$E$43,4,FALSE),0)</f>
        <v>10394773.940000001</v>
      </c>
      <c r="X96" s="51">
        <f>IFERROR(VLOOKUP(E96,'[7]SCF REF'!$A$3:$D$45,4,FALSE),0)</f>
        <v>14457777.640000008</v>
      </c>
      <c r="Y96" s="51">
        <f>IFERROR(VLOOKUP(E96,[8]CF!$B$2:$E$43,4,FALSE),0)</f>
        <v>12466959.700000003</v>
      </c>
      <c r="Z96" s="82">
        <f t="shared" si="18"/>
        <v>40798704.81000001</v>
      </c>
      <c r="AC96" s="58"/>
      <c r="AD96" s="58"/>
      <c r="AE96" s="58"/>
      <c r="AF96" s="58"/>
      <c r="AG96" s="58"/>
      <c r="AH96" s="58"/>
      <c r="AI96" s="83"/>
      <c r="AJ96" s="58"/>
      <c r="AK96" s="58"/>
      <c r="AL96" s="58"/>
      <c r="AM96" s="58"/>
      <c r="AN96" s="58"/>
      <c r="AO96" s="58"/>
      <c r="AP96" s="83"/>
    </row>
    <row r="97" spans="3:42" s="59" customFormat="1" x14ac:dyDescent="0.3">
      <c r="C97" s="78"/>
      <c r="D97" s="73"/>
      <c r="E97" s="73">
        <v>8</v>
      </c>
      <c r="G97" s="79" t="s">
        <v>106</v>
      </c>
      <c r="H97" s="61"/>
      <c r="I97" s="27">
        <f t="shared" si="27"/>
        <v>8514105.8599999994</v>
      </c>
      <c r="J97" s="58">
        <f>'[1]FC 1- Detailed'!$S$100</f>
        <v>13181338.739999998</v>
      </c>
      <c r="K97" s="27">
        <f t="shared" si="26"/>
        <v>0</v>
      </c>
      <c r="L97" s="58">
        <v>13181338.739999998</v>
      </c>
      <c r="O97" s="58"/>
      <c r="P97" s="58"/>
      <c r="T97" s="51">
        <f>IFERROR(VLOOKUP(E97,'[3]SCF REF'!$A$3:$D$45,4,FALSE),0)</f>
        <v>176645.63</v>
      </c>
      <c r="U97" s="51">
        <f>IFERROR(VLOOKUP(E97,[4]CF!$B$2:$E$43,4,FALSE),0)</f>
        <v>0</v>
      </c>
      <c r="V97" s="51">
        <f>IFERROR(VLOOKUP(E97,'[5]SCF REF'!$A$3:$D$45,4,FALSE),0)</f>
        <v>67532</v>
      </c>
      <c r="W97" s="51">
        <f>IFERROR(VLOOKUP(E97,[6]CF!$B$2:$E$43,4,FALSE),0)</f>
        <v>47400</v>
      </c>
      <c r="X97" s="51">
        <f>IFERROR(VLOOKUP(E97,'[7]SCF REF'!$A$3:$D$45,4,FALSE),0)</f>
        <v>589804.63</v>
      </c>
      <c r="Y97" s="51">
        <f>IFERROR(VLOOKUP(E97,[8]CF!$B$2:$E$43,4,FALSE),0)</f>
        <v>7632723.5999999996</v>
      </c>
      <c r="Z97" s="82">
        <f t="shared" si="18"/>
        <v>8514105.8599999994</v>
      </c>
      <c r="AC97" s="58"/>
      <c r="AD97" s="58"/>
      <c r="AE97" s="58"/>
      <c r="AF97" s="58"/>
      <c r="AG97" s="58"/>
      <c r="AH97" s="58"/>
      <c r="AI97" s="83"/>
      <c r="AJ97" s="58"/>
      <c r="AK97" s="58"/>
      <c r="AL97" s="58"/>
      <c r="AM97" s="58"/>
      <c r="AN97" s="58"/>
      <c r="AO97" s="58"/>
      <c r="AP97" s="83"/>
    </row>
    <row r="98" spans="3:42" s="59" customFormat="1" x14ac:dyDescent="0.3">
      <c r="C98" s="78"/>
      <c r="D98" s="73"/>
      <c r="E98" s="73"/>
      <c r="G98" s="79"/>
      <c r="H98" s="61"/>
      <c r="I98" s="27"/>
      <c r="J98" s="58"/>
      <c r="K98" s="27"/>
      <c r="L98" s="58"/>
      <c r="O98" s="58"/>
      <c r="P98" s="58"/>
      <c r="T98" s="51">
        <f>IFERROR(VLOOKUP(E98,'[3]SCF REF'!$A$3:$D$45,4,FALSE),0)</f>
        <v>0</v>
      </c>
      <c r="U98" s="51">
        <f>IFERROR(VLOOKUP(E98,[4]CF!$B$2:$E$43,4,FALSE),0)</f>
        <v>0</v>
      </c>
      <c r="V98" s="51">
        <f>IFERROR(VLOOKUP(E98,'[5]SCF REF'!$A$3:$D$45,4,FALSE),0)</f>
        <v>0</v>
      </c>
      <c r="W98" s="51">
        <f>IFERROR(VLOOKUP(E98,[6]CF!$B$2:$E$43,4,FALSE),0)</f>
        <v>0</v>
      </c>
      <c r="X98" s="51">
        <f>IFERROR(VLOOKUP(E98,'[7]SCF REF'!$A$3:$D$45,4,FALSE),0)</f>
        <v>0</v>
      </c>
      <c r="Y98" s="51">
        <f>IFERROR(VLOOKUP(E98,[8]CF!$B$2:$E$43,4,FALSE),0)</f>
        <v>0</v>
      </c>
      <c r="Z98" s="82">
        <f t="shared" si="18"/>
        <v>0</v>
      </c>
      <c r="AC98" s="58"/>
      <c r="AD98" s="58"/>
      <c r="AE98" s="58"/>
      <c r="AF98" s="58"/>
      <c r="AG98" s="58"/>
      <c r="AH98" s="58"/>
      <c r="AI98" s="83"/>
      <c r="AJ98" s="58"/>
      <c r="AK98" s="58"/>
      <c r="AL98" s="58"/>
      <c r="AM98" s="58"/>
      <c r="AN98" s="58"/>
      <c r="AO98" s="58"/>
      <c r="AP98" s="83"/>
    </row>
    <row r="99" spans="3:42" s="59" customFormat="1" ht="18.75" hidden="1" x14ac:dyDescent="0.45">
      <c r="C99" s="78"/>
      <c r="D99" s="73">
        <v>7</v>
      </c>
      <c r="E99" s="73"/>
      <c r="F99" s="72" t="s">
        <v>26</v>
      </c>
      <c r="G99" s="79"/>
      <c r="H99" s="61"/>
      <c r="I99" s="97">
        <f>SUM(I100)</f>
        <v>0</v>
      </c>
      <c r="J99" s="146"/>
      <c r="K99" s="97"/>
      <c r="L99" s="97">
        <f>SUM(L100)</f>
        <v>0</v>
      </c>
      <c r="O99" s="58"/>
      <c r="P99" s="58"/>
      <c r="T99" s="51">
        <f>IFERROR(VLOOKUP(E99,'[3]SCF REF'!$A$3:$D$45,4,FALSE),0)</f>
        <v>0</v>
      </c>
      <c r="U99" s="51">
        <f>IFERROR(VLOOKUP(E99,[4]CF!$B$2:$E$43,4,FALSE),0)</f>
        <v>0</v>
      </c>
      <c r="V99" s="51">
        <f>IFERROR(VLOOKUP(E99,'[5]SCF REF'!$A$3:$D$45,4,FALSE),0)</f>
        <v>0</v>
      </c>
      <c r="W99" s="51">
        <f>IFERROR(VLOOKUP(E99,[6]CF!$B$2:$E$43,4,FALSE),0)</f>
        <v>0</v>
      </c>
      <c r="X99" s="51">
        <f>IFERROR(VLOOKUP(E99,'[7]SCF REF'!$A$3:$D$45,4,FALSE),0)</f>
        <v>0</v>
      </c>
      <c r="Y99" s="51">
        <f>IFERROR(VLOOKUP(E99,[8]CF!$B$2:$E$43,4,FALSE),0)</f>
        <v>0</v>
      </c>
      <c r="Z99" s="82">
        <f t="shared" si="18"/>
        <v>0</v>
      </c>
      <c r="AC99" s="58"/>
      <c r="AD99" s="58"/>
      <c r="AE99" s="58"/>
      <c r="AF99" s="58"/>
      <c r="AG99" s="58"/>
      <c r="AH99" s="58"/>
      <c r="AI99" s="83"/>
      <c r="AJ99" s="58"/>
      <c r="AK99" s="58"/>
      <c r="AL99" s="58"/>
      <c r="AM99" s="58"/>
      <c r="AN99" s="58"/>
      <c r="AO99" s="58"/>
      <c r="AP99" s="83"/>
    </row>
    <row r="100" spans="3:42" s="59" customFormat="1" hidden="1" x14ac:dyDescent="0.3">
      <c r="C100" s="78"/>
      <c r="D100" s="73"/>
      <c r="E100" s="73">
        <v>25</v>
      </c>
      <c r="G100" s="79" t="s">
        <v>110</v>
      </c>
      <c r="H100" s="61"/>
      <c r="I100" s="27">
        <v>0</v>
      </c>
      <c r="J100" s="58"/>
      <c r="K100" s="27"/>
      <c r="L100" s="58"/>
      <c r="O100" s="58"/>
      <c r="P100" s="58"/>
      <c r="T100" s="51">
        <f>IFERROR(VLOOKUP(E100,'[3]SCF REF'!$A$3:$D$45,4,FALSE),0)</f>
        <v>0</v>
      </c>
      <c r="U100" s="51">
        <f>IFERROR(VLOOKUP(E100,[4]CF!$B$2:$E$43,4,FALSE),0)</f>
        <v>0</v>
      </c>
      <c r="V100" s="51">
        <f>IFERROR(VLOOKUP(E100,'[5]SCF REF'!$A$3:$D$45,4,FALSE),0)</f>
        <v>0</v>
      </c>
      <c r="W100" s="51">
        <f>IFERROR(VLOOKUP(E100,[6]CF!$B$2:$E$43,4,FALSE),0)</f>
        <v>0</v>
      </c>
      <c r="X100" s="51">
        <f>IFERROR(VLOOKUP(E100,'[7]SCF REF'!$A$3:$D$45,4,FALSE),0)</f>
        <v>0</v>
      </c>
      <c r="Y100" s="51">
        <f>IFERROR(VLOOKUP(E100,[8]CF!$B$2:$E$43,4,FALSE),0)</f>
        <v>0</v>
      </c>
      <c r="Z100" s="82">
        <f t="shared" si="18"/>
        <v>0</v>
      </c>
      <c r="AC100" s="58"/>
      <c r="AD100" s="58"/>
      <c r="AE100" s="58"/>
      <c r="AF100" s="58"/>
      <c r="AG100" s="58"/>
      <c r="AH100" s="58"/>
      <c r="AI100" s="83"/>
      <c r="AJ100" s="58"/>
      <c r="AK100" s="58"/>
      <c r="AL100" s="58"/>
      <c r="AM100" s="58"/>
      <c r="AN100" s="58"/>
      <c r="AO100" s="58"/>
      <c r="AP100" s="83"/>
    </row>
    <row r="101" spans="3:42" s="59" customFormat="1" x14ac:dyDescent="0.3">
      <c r="C101" s="78"/>
      <c r="D101" s="73"/>
      <c r="E101" s="73"/>
      <c r="G101" s="79"/>
      <c r="H101" s="61"/>
      <c r="I101" s="27"/>
      <c r="J101" s="58"/>
      <c r="K101" s="27"/>
      <c r="L101" s="58"/>
      <c r="O101" s="58"/>
      <c r="P101" s="58"/>
      <c r="T101" s="51">
        <f>IFERROR(VLOOKUP(E101,'[3]SCF REF'!$A$3:$D$45,4,FALSE),0)</f>
        <v>0</v>
      </c>
      <c r="U101" s="51">
        <f>IFERROR(VLOOKUP(E101,[4]CF!$B$2:$E$43,4,FALSE),0)</f>
        <v>0</v>
      </c>
      <c r="V101" s="51">
        <f>IFERROR(VLOOKUP(E101,'[5]SCF REF'!$A$3:$D$45,4,FALSE),0)</f>
        <v>0</v>
      </c>
      <c r="W101" s="51">
        <f>IFERROR(VLOOKUP(E101,[6]CF!$B$2:$E$43,4,FALSE),0)</f>
        <v>0</v>
      </c>
      <c r="X101" s="51">
        <f>IFERROR(VLOOKUP(E101,'[7]SCF REF'!$A$3:$D$45,4,FALSE),0)</f>
        <v>0</v>
      </c>
      <c r="Y101" s="51">
        <f>IFERROR(VLOOKUP(E101,[8]CF!$B$2:$E$43,4,FALSE),0)</f>
        <v>0</v>
      </c>
      <c r="Z101" s="82">
        <f t="shared" si="18"/>
        <v>0</v>
      </c>
      <c r="AC101" s="58"/>
      <c r="AD101" s="58"/>
      <c r="AE101" s="58"/>
      <c r="AF101" s="58"/>
      <c r="AG101" s="58"/>
      <c r="AH101" s="58"/>
      <c r="AI101" s="83"/>
      <c r="AJ101" s="58"/>
      <c r="AK101" s="58"/>
      <c r="AL101" s="58"/>
      <c r="AM101" s="58"/>
      <c r="AN101" s="58"/>
      <c r="AO101" s="58"/>
      <c r="AP101" s="83"/>
    </row>
    <row r="102" spans="3:42" s="59" customFormat="1" ht="18.75" x14ac:dyDescent="0.45">
      <c r="C102" s="78"/>
      <c r="D102" s="73">
        <v>8</v>
      </c>
      <c r="E102" s="73"/>
      <c r="F102" s="72" t="s">
        <v>27</v>
      </c>
      <c r="G102" s="79"/>
      <c r="H102" s="61"/>
      <c r="I102" s="97">
        <f>SUM(I103:I104)</f>
        <v>101507821.95999999</v>
      </c>
      <c r="J102" s="97">
        <f t="shared" ref="J102:K102" si="28">SUM(J103:J104)</f>
        <v>149602331.64999998</v>
      </c>
      <c r="K102" s="97">
        <f t="shared" si="28"/>
        <v>0</v>
      </c>
      <c r="L102" s="97">
        <f>SUM(L103:L104)</f>
        <v>149602331.64999998</v>
      </c>
      <c r="O102" s="58"/>
      <c r="P102" s="58"/>
      <c r="T102" s="51">
        <f>IFERROR(VLOOKUP(E102,'[3]SCF REF'!$A$3:$D$45,4,FALSE),0)</f>
        <v>0</v>
      </c>
      <c r="U102" s="51">
        <f>IFERROR(VLOOKUP(E102,[4]CF!$B$2:$E$43,4,FALSE),0)</f>
        <v>0</v>
      </c>
      <c r="V102" s="51">
        <f>IFERROR(VLOOKUP(E102,'[5]SCF REF'!$A$3:$D$45,4,FALSE),0)</f>
        <v>0</v>
      </c>
      <c r="W102" s="51">
        <f>IFERROR(VLOOKUP(E102,[6]CF!$B$2:$E$43,4,FALSE),0)</f>
        <v>0</v>
      </c>
      <c r="X102" s="51">
        <f>IFERROR(VLOOKUP(E102,'[7]SCF REF'!$A$3:$D$45,4,FALSE),0)</f>
        <v>0</v>
      </c>
      <c r="Y102" s="51">
        <f>IFERROR(VLOOKUP(E102,[8]CF!$B$2:$E$43,4,FALSE),0)</f>
        <v>0</v>
      </c>
      <c r="Z102" s="82">
        <f t="shared" si="18"/>
        <v>0</v>
      </c>
      <c r="AC102" s="58"/>
      <c r="AD102" s="58"/>
      <c r="AE102" s="58"/>
      <c r="AF102" s="58"/>
      <c r="AG102" s="58"/>
      <c r="AH102" s="58"/>
      <c r="AI102" s="83"/>
      <c r="AJ102" s="58"/>
      <c r="AK102" s="58"/>
      <c r="AL102" s="58"/>
      <c r="AM102" s="58"/>
      <c r="AN102" s="58"/>
      <c r="AO102" s="58"/>
      <c r="AP102" s="83"/>
    </row>
    <row r="103" spans="3:42" s="59" customFormat="1" ht="33" hidden="1" x14ac:dyDescent="0.3">
      <c r="C103" s="78"/>
      <c r="D103" s="73"/>
      <c r="E103" s="73"/>
      <c r="F103" s="72"/>
      <c r="G103" s="79" t="s">
        <v>141</v>
      </c>
      <c r="H103" s="61"/>
      <c r="I103" s="93">
        <v>0</v>
      </c>
      <c r="J103" s="70"/>
      <c r="K103" s="93"/>
      <c r="L103" s="70">
        <v>0</v>
      </c>
      <c r="O103" s="58"/>
      <c r="P103" s="58"/>
      <c r="T103" s="51">
        <f>IFERROR(VLOOKUP(E103,'[3]SCF REF'!$A$3:$D$45,4,FALSE),0)</f>
        <v>0</v>
      </c>
      <c r="U103" s="51">
        <f>IFERROR(VLOOKUP(E103,[4]CF!$B$2:$E$43,4,FALSE),0)</f>
        <v>0</v>
      </c>
      <c r="V103" s="51">
        <f>IFERROR(VLOOKUP(E103,'[5]SCF REF'!$A$3:$D$45,4,FALSE),0)</f>
        <v>0</v>
      </c>
      <c r="W103" s="51">
        <f>IFERROR(VLOOKUP(E103,[6]CF!$B$2:$E$43,4,FALSE),0)</f>
        <v>0</v>
      </c>
      <c r="X103" s="51">
        <f>IFERROR(VLOOKUP(E103,'[7]SCF REF'!$A$3:$D$45,4,FALSE),0)</f>
        <v>0</v>
      </c>
      <c r="Y103" s="51">
        <f>IFERROR(VLOOKUP(E103,[8]CF!$B$2:$E$43,4,FALSE),0)</f>
        <v>0</v>
      </c>
      <c r="Z103" s="82"/>
      <c r="AC103" s="58"/>
      <c r="AD103" s="58"/>
      <c r="AE103" s="58"/>
      <c r="AF103" s="58"/>
      <c r="AG103" s="58"/>
      <c r="AH103" s="58"/>
      <c r="AI103" s="83"/>
      <c r="AJ103" s="58"/>
      <c r="AK103" s="58"/>
      <c r="AL103" s="58"/>
      <c r="AM103" s="58"/>
      <c r="AN103" s="58"/>
      <c r="AO103" s="58"/>
      <c r="AP103" s="83"/>
    </row>
    <row r="104" spans="3:42" s="59" customFormat="1" ht="33" x14ac:dyDescent="0.3">
      <c r="C104" s="78"/>
      <c r="D104" s="73"/>
      <c r="E104" s="73">
        <v>15</v>
      </c>
      <c r="G104" s="79" t="s">
        <v>145</v>
      </c>
      <c r="H104" s="61"/>
      <c r="I104" s="27">
        <f>Z104</f>
        <v>101507821.95999999</v>
      </c>
      <c r="J104" s="58">
        <f>'[1]FC 1- Detailed'!$S$111</f>
        <v>149602331.64999998</v>
      </c>
      <c r="K104" s="27">
        <f t="shared" ref="K104" si="29">L104-J104</f>
        <v>0</v>
      </c>
      <c r="L104" s="58">
        <v>149602331.64999998</v>
      </c>
      <c r="O104" s="58"/>
      <c r="P104" s="58"/>
      <c r="T104" s="51">
        <f>IFERROR(VLOOKUP(E104,'[3]SCF REF'!$A$3:$D$45,4,FALSE),0)</f>
        <v>0</v>
      </c>
      <c r="U104" s="51">
        <f>IFERROR(VLOOKUP(E104,[4]CF!$B$2:$E$43,4,FALSE),0)</f>
        <v>0</v>
      </c>
      <c r="V104" s="51">
        <f>IFERROR(VLOOKUP(E104,'[5]SCF REF'!$A$3:$D$45,4,FALSE),0)</f>
        <v>3010000</v>
      </c>
      <c r="W104" s="51">
        <f>IFERROR(VLOOKUP(E104,[6]CF!$B$2:$E$43,4,FALSE),0)</f>
        <v>0</v>
      </c>
      <c r="X104" s="51">
        <f>IFERROR(VLOOKUP(E104,'[7]SCF REF'!$A$3:$D$45,4,FALSE),0)</f>
        <v>98497821.959999993</v>
      </c>
      <c r="Y104" s="51">
        <f>IFERROR(VLOOKUP(E104,[8]CF!$B$2:$E$43,4,FALSE),0)</f>
        <v>0</v>
      </c>
      <c r="Z104" s="82">
        <f t="shared" si="18"/>
        <v>101507821.95999999</v>
      </c>
      <c r="AC104" s="58"/>
      <c r="AD104" s="58"/>
      <c r="AE104" s="58"/>
      <c r="AF104" s="58"/>
      <c r="AG104" s="58"/>
      <c r="AH104" s="58"/>
      <c r="AI104" s="83"/>
      <c r="AJ104" s="58"/>
      <c r="AK104" s="58"/>
      <c r="AL104" s="58"/>
      <c r="AM104" s="58"/>
      <c r="AN104" s="58"/>
      <c r="AO104" s="58"/>
      <c r="AP104" s="83"/>
    </row>
    <row r="105" spans="3:42" s="59" customFormat="1" x14ac:dyDescent="0.3">
      <c r="C105" s="78"/>
      <c r="D105" s="73"/>
      <c r="E105" s="73"/>
      <c r="G105" s="79"/>
      <c r="H105" s="61"/>
      <c r="I105" s="27"/>
      <c r="J105" s="58"/>
      <c r="K105" s="27"/>
      <c r="L105" s="58"/>
      <c r="O105" s="58"/>
      <c r="P105" s="58"/>
      <c r="T105" s="51"/>
      <c r="U105" s="51">
        <f>IFERROR(VLOOKUP(E105,[4]CF!$B$2:$E$43,4,FALSE),0)</f>
        <v>0</v>
      </c>
      <c r="V105" s="51">
        <f>IFERROR(VLOOKUP(E105,'[5]SCF REF'!$A$3:$D$45,4,FALSE),0)</f>
        <v>0</v>
      </c>
      <c r="W105" s="51">
        <f>IFERROR(VLOOKUP(E105,[6]CF!$B$2:$E$43,4,FALSE),0)</f>
        <v>0</v>
      </c>
      <c r="X105" s="51">
        <f>IFERROR(VLOOKUP(E105,'[7]SCF REF'!$A$3:$D$45,4,FALSE),0)</f>
        <v>0</v>
      </c>
      <c r="Y105" s="51">
        <f>IFERROR(VLOOKUP(E105,[8]CF!$B$2:$E$43,4,FALSE),0)</f>
        <v>0</v>
      </c>
      <c r="Z105" s="82">
        <f t="shared" si="18"/>
        <v>0</v>
      </c>
      <c r="AC105" s="58"/>
      <c r="AD105" s="58"/>
      <c r="AE105" s="58"/>
      <c r="AF105" s="58"/>
      <c r="AG105" s="58"/>
      <c r="AH105" s="58"/>
      <c r="AI105" s="83"/>
      <c r="AJ105" s="58"/>
      <c r="AK105" s="58"/>
      <c r="AL105" s="58"/>
      <c r="AM105" s="58"/>
      <c r="AN105" s="58"/>
      <c r="AO105" s="58"/>
      <c r="AP105" s="83"/>
    </row>
    <row r="106" spans="3:42" s="59" customFormat="1" ht="18.75" hidden="1" x14ac:dyDescent="0.45">
      <c r="C106" s="78"/>
      <c r="D106" s="73">
        <v>9</v>
      </c>
      <c r="E106" s="73"/>
      <c r="F106" s="72" t="s">
        <v>29</v>
      </c>
      <c r="G106" s="79"/>
      <c r="H106" s="61"/>
      <c r="I106" s="97">
        <f>SUM(I107:I109)</f>
        <v>0</v>
      </c>
      <c r="J106" s="97">
        <f t="shared" ref="J106:K106" si="30">SUM(J107:J109)</f>
        <v>3868641.79</v>
      </c>
      <c r="K106" s="97">
        <f t="shared" si="30"/>
        <v>0</v>
      </c>
      <c r="L106" s="97">
        <f>SUM(L107:L109)</f>
        <v>3868641.79</v>
      </c>
      <c r="O106" s="58"/>
      <c r="P106" s="58"/>
      <c r="T106" s="51"/>
      <c r="U106" s="51">
        <f>IFERROR(VLOOKUP(E106,[4]CF!$B$2:$E$43,4,FALSE),0)</f>
        <v>0</v>
      </c>
      <c r="V106" s="51">
        <f>IFERROR(VLOOKUP(E106,'[5]SCF REF'!$A$3:$D$45,4,FALSE),0)</f>
        <v>0</v>
      </c>
      <c r="W106" s="51">
        <f>IFERROR(VLOOKUP(E106,[6]CF!$B$2:$E$43,4,FALSE),0)</f>
        <v>0</v>
      </c>
      <c r="X106" s="51">
        <f>IFERROR(VLOOKUP(E106,'[7]SCF REF'!$A$3:$D$45,4,FALSE),0)</f>
        <v>0</v>
      </c>
      <c r="Y106" s="51">
        <f>IFERROR(VLOOKUP(E106,[8]CF!$B$2:$E$43,4,FALSE),0)</f>
        <v>0</v>
      </c>
      <c r="Z106" s="82">
        <f t="shared" si="18"/>
        <v>0</v>
      </c>
      <c r="AC106" s="58"/>
      <c r="AD106" s="58"/>
      <c r="AE106" s="58"/>
      <c r="AF106" s="58"/>
      <c r="AG106" s="58"/>
      <c r="AH106" s="58"/>
      <c r="AI106" s="83"/>
      <c r="AJ106" s="58"/>
      <c r="AK106" s="58"/>
      <c r="AL106" s="58"/>
      <c r="AM106" s="58"/>
      <c r="AN106" s="58"/>
      <c r="AO106" s="58"/>
      <c r="AP106" s="83"/>
    </row>
    <row r="107" spans="3:42" s="59" customFormat="1" hidden="1" x14ac:dyDescent="0.3">
      <c r="C107" s="78"/>
      <c r="D107" s="73"/>
      <c r="E107" s="73">
        <v>16</v>
      </c>
      <c r="G107" s="79" t="s">
        <v>111</v>
      </c>
      <c r="H107" s="61"/>
      <c r="I107" s="27"/>
      <c r="J107" s="58">
        <f>'[1]FC 1- Detailed'!$S$114</f>
        <v>1664653.8900000001</v>
      </c>
      <c r="K107" s="27">
        <f t="shared" ref="K107:K109" si="31">L107-J107</f>
        <v>0</v>
      </c>
      <c r="L107" s="58">
        <v>1664653.8900000001</v>
      </c>
      <c r="O107" s="58"/>
      <c r="P107" s="58"/>
      <c r="T107" s="51"/>
      <c r="U107" s="51">
        <f>IFERROR(VLOOKUP(E107,[4]CF!$B$2:$E$43,4,FALSE),0)</f>
        <v>0</v>
      </c>
      <c r="V107" s="51">
        <f>IFERROR(VLOOKUP(E107,'[5]SCF REF'!$A$3:$D$45,4,FALSE),0)</f>
        <v>0</v>
      </c>
      <c r="W107" s="51">
        <f>IFERROR(VLOOKUP(E107,[6]CF!$B$2:$E$43,4,FALSE),0)</f>
        <v>0</v>
      </c>
      <c r="X107" s="51">
        <f>IFERROR(VLOOKUP(E107,'[7]SCF REF'!$A$3:$D$45,4,FALSE),0)</f>
        <v>0</v>
      </c>
      <c r="Y107" s="51">
        <f>IFERROR(VLOOKUP(E107,[8]CF!$B$2:$E$43,4,FALSE),0)</f>
        <v>0</v>
      </c>
      <c r="Z107" s="82">
        <f t="shared" si="18"/>
        <v>0</v>
      </c>
      <c r="AC107" s="58"/>
      <c r="AD107" s="58"/>
      <c r="AE107" s="58"/>
      <c r="AF107" s="58"/>
      <c r="AG107" s="58"/>
      <c r="AH107" s="58"/>
      <c r="AI107" s="83"/>
      <c r="AJ107" s="58"/>
      <c r="AK107" s="58"/>
      <c r="AL107" s="58"/>
      <c r="AM107" s="58"/>
      <c r="AN107" s="58"/>
      <c r="AO107" s="58"/>
      <c r="AP107" s="83"/>
    </row>
    <row r="108" spans="3:42" s="59" customFormat="1" hidden="1" x14ac:dyDescent="0.3">
      <c r="C108" s="78"/>
      <c r="D108" s="73"/>
      <c r="E108" s="73">
        <v>17</v>
      </c>
      <c r="G108" s="79" t="s">
        <v>112</v>
      </c>
      <c r="H108" s="61"/>
      <c r="I108" s="27"/>
      <c r="J108" s="58">
        <f>'[1]FC 1- Detailed'!$S$115</f>
        <v>143492.46</v>
      </c>
      <c r="K108" s="27">
        <f t="shared" si="31"/>
        <v>0</v>
      </c>
      <c r="L108" s="58">
        <v>143492.46</v>
      </c>
      <c r="O108" s="58"/>
      <c r="P108" s="58"/>
      <c r="T108" s="51"/>
      <c r="U108" s="51">
        <f>IFERROR(VLOOKUP(E108,[4]CF!$B$2:$E$43,4,FALSE),0)</f>
        <v>0</v>
      </c>
      <c r="V108" s="51">
        <f>IFERROR(VLOOKUP(E108,'[5]SCF REF'!$A$3:$D$45,4,FALSE),0)</f>
        <v>0</v>
      </c>
      <c r="W108" s="51">
        <f>IFERROR(VLOOKUP(E108,[6]CF!$B$2:$E$43,4,FALSE),0)</f>
        <v>0</v>
      </c>
      <c r="X108" s="51">
        <f>IFERROR(VLOOKUP(E108,'[7]SCF REF'!$A$3:$D$45,4,FALSE),0)</f>
        <v>0</v>
      </c>
      <c r="Y108" s="51">
        <f>IFERROR(VLOOKUP(E108,[8]CF!$B$2:$E$43,4,FALSE),0)</f>
        <v>0</v>
      </c>
      <c r="Z108" s="82">
        <f t="shared" si="18"/>
        <v>0</v>
      </c>
      <c r="AC108" s="58"/>
      <c r="AD108" s="58"/>
      <c r="AE108" s="58"/>
      <c r="AF108" s="58"/>
      <c r="AG108" s="58"/>
      <c r="AH108" s="58"/>
      <c r="AI108" s="83"/>
      <c r="AJ108" s="58"/>
      <c r="AK108" s="58"/>
      <c r="AL108" s="58"/>
      <c r="AM108" s="58"/>
      <c r="AN108" s="58"/>
      <c r="AO108" s="58"/>
      <c r="AP108" s="83"/>
    </row>
    <row r="109" spans="3:42" s="59" customFormat="1" hidden="1" x14ac:dyDescent="0.3">
      <c r="C109" s="78"/>
      <c r="D109" s="73"/>
      <c r="E109" s="73">
        <v>19</v>
      </c>
      <c r="G109" s="79" t="s">
        <v>155</v>
      </c>
      <c r="H109" s="61"/>
      <c r="I109" s="27">
        <v>0</v>
      </c>
      <c r="J109" s="58">
        <f>'[1]FC 1- Detailed'!$S$116</f>
        <v>2060495.44</v>
      </c>
      <c r="K109" s="27">
        <f t="shared" si="31"/>
        <v>0</v>
      </c>
      <c r="L109" s="58">
        <v>2060495.44</v>
      </c>
      <c r="O109" s="58"/>
      <c r="P109" s="58"/>
      <c r="T109" s="51"/>
      <c r="U109" s="51">
        <f>IFERROR(VLOOKUP(E109,[4]CF!$B$2:$E$43,4,FALSE),0)</f>
        <v>0</v>
      </c>
      <c r="V109" s="51">
        <f>IFERROR(VLOOKUP(E109,'[5]SCF REF'!$A$3:$D$45,4,FALSE),0)</f>
        <v>0</v>
      </c>
      <c r="W109" s="51">
        <f>IFERROR(VLOOKUP(E109,[6]CF!$B$2:$E$43,4,FALSE),0)</f>
        <v>0</v>
      </c>
      <c r="X109" s="51">
        <f>IFERROR(VLOOKUP(E109,'[7]SCF REF'!$A$3:$D$45,4,FALSE),0)</f>
        <v>0</v>
      </c>
      <c r="Y109" s="51">
        <f>IFERROR(VLOOKUP(E109,[8]CF!$B$2:$E$43,4,FALSE),0)</f>
        <v>0</v>
      </c>
      <c r="Z109" s="82">
        <f t="shared" si="18"/>
        <v>0</v>
      </c>
      <c r="AC109" s="58"/>
      <c r="AD109" s="58"/>
      <c r="AE109" s="58"/>
      <c r="AF109" s="58"/>
      <c r="AG109" s="58"/>
      <c r="AH109" s="58"/>
      <c r="AI109" s="83"/>
      <c r="AJ109" s="58"/>
      <c r="AK109" s="58"/>
      <c r="AL109" s="58"/>
      <c r="AM109" s="58"/>
      <c r="AN109" s="58"/>
      <c r="AO109" s="58"/>
      <c r="AP109" s="83"/>
    </row>
    <row r="110" spans="3:42" s="59" customFormat="1" x14ac:dyDescent="0.3">
      <c r="C110" s="78"/>
      <c r="D110" s="73"/>
      <c r="E110" s="73"/>
      <c r="G110" s="79"/>
      <c r="H110" s="61"/>
      <c r="I110" s="27"/>
      <c r="J110" s="58"/>
      <c r="K110" s="27"/>
      <c r="L110" s="58"/>
      <c r="O110" s="58"/>
      <c r="P110" s="58"/>
      <c r="T110" s="51"/>
      <c r="U110" s="51">
        <f>IFERROR(VLOOKUP(E110,[4]CF!$B$2:$E$43,4,FALSE),0)</f>
        <v>0</v>
      </c>
      <c r="V110" s="51">
        <f>IFERROR(VLOOKUP(E110,'[5]SCF REF'!$A$3:$D$45,4,FALSE),0)</f>
        <v>0</v>
      </c>
      <c r="W110" s="51">
        <f>IFERROR(VLOOKUP(E110,[6]CF!$B$2:$E$43,4,FALSE),0)</f>
        <v>0</v>
      </c>
      <c r="X110" s="51">
        <f>IFERROR(VLOOKUP(E110,'[7]SCF REF'!$A$3:$D$45,4,FALSE),0)</f>
        <v>0</v>
      </c>
      <c r="Y110" s="51">
        <f>IFERROR(VLOOKUP(E110,[8]CF!$B$2:$E$43,4,FALSE),0)</f>
        <v>0</v>
      </c>
      <c r="Z110" s="82">
        <f t="shared" si="18"/>
        <v>0</v>
      </c>
      <c r="AC110" s="58"/>
      <c r="AD110" s="58"/>
      <c r="AE110" s="58"/>
      <c r="AF110" s="58"/>
      <c r="AG110" s="58"/>
      <c r="AH110" s="58"/>
      <c r="AI110" s="83"/>
      <c r="AJ110" s="58"/>
      <c r="AK110" s="58"/>
      <c r="AL110" s="58"/>
      <c r="AM110" s="58"/>
      <c r="AN110" s="58"/>
      <c r="AO110" s="58"/>
      <c r="AP110" s="83"/>
    </row>
    <row r="111" spans="3:42" s="59" customFormat="1" ht="18.75" x14ac:dyDescent="0.45">
      <c r="C111" s="78"/>
      <c r="D111" s="73">
        <v>10</v>
      </c>
      <c r="E111" s="73"/>
      <c r="F111" s="72" t="s">
        <v>14</v>
      </c>
      <c r="G111" s="79"/>
      <c r="H111" s="61"/>
      <c r="I111" s="97">
        <f t="shared" ref="I111:L111" si="32">SUM(I112:I116)</f>
        <v>15164889.399999999</v>
      </c>
      <c r="J111" s="97">
        <f t="shared" si="32"/>
        <v>49.63</v>
      </c>
      <c r="K111" s="97">
        <f t="shared" si="32"/>
        <v>0</v>
      </c>
      <c r="L111" s="97">
        <f t="shared" si="32"/>
        <v>49.63</v>
      </c>
      <c r="O111" s="58"/>
      <c r="P111" s="58"/>
      <c r="T111" s="51"/>
      <c r="U111" s="51">
        <f>IFERROR(VLOOKUP(E111,[4]CF!$B$2:$E$43,4,FALSE),0)</f>
        <v>0</v>
      </c>
      <c r="V111" s="51">
        <f>IFERROR(VLOOKUP(E111,'[5]SCF REF'!$A$3:$D$45,4,FALSE),0)</f>
        <v>0</v>
      </c>
      <c r="W111" s="51">
        <f>IFERROR(VLOOKUP(E111,[6]CF!$B$2:$E$43,4,FALSE),0)</f>
        <v>0</v>
      </c>
      <c r="X111" s="51">
        <f>IFERROR(VLOOKUP(E111,'[7]SCF REF'!$A$3:$D$45,4,FALSE),0)</f>
        <v>0</v>
      </c>
      <c r="Y111" s="51">
        <f>IFERROR(VLOOKUP(E111,[8]CF!$B$2:$E$43,4,FALSE),0)</f>
        <v>0</v>
      </c>
      <c r="Z111" s="82">
        <f t="shared" si="18"/>
        <v>0</v>
      </c>
      <c r="AC111" s="58"/>
      <c r="AD111" s="58"/>
      <c r="AE111" s="58"/>
      <c r="AF111" s="58"/>
      <c r="AG111" s="58"/>
      <c r="AH111" s="58"/>
      <c r="AI111" s="83"/>
      <c r="AJ111" s="58"/>
      <c r="AK111" s="58"/>
      <c r="AL111" s="58"/>
      <c r="AM111" s="58"/>
      <c r="AN111" s="58"/>
      <c r="AO111" s="58"/>
      <c r="AP111" s="83"/>
    </row>
    <row r="112" spans="3:42" s="59" customFormat="1" hidden="1" x14ac:dyDescent="0.3">
      <c r="C112" s="78"/>
      <c r="D112" s="73"/>
      <c r="E112" s="73">
        <v>40</v>
      </c>
      <c r="G112" s="79" t="s">
        <v>113</v>
      </c>
      <c r="H112" s="61"/>
      <c r="I112" s="27">
        <f>Z112</f>
        <v>0</v>
      </c>
      <c r="J112" s="58">
        <f>'[1]FC 1- Detailed'!$S$119</f>
        <v>49.63</v>
      </c>
      <c r="K112" s="27">
        <f t="shared" ref="K112:K114" si="33">L112-J112</f>
        <v>0</v>
      </c>
      <c r="L112" s="58">
        <v>49.63</v>
      </c>
      <c r="O112" s="58"/>
      <c r="P112" s="58"/>
      <c r="T112" s="51"/>
      <c r="U112" s="51">
        <f>IFERROR(VLOOKUP(E112,[4]CF!$B$2:$E$43,4,FALSE),0)</f>
        <v>0</v>
      </c>
      <c r="V112" s="51">
        <f>IFERROR(VLOOKUP(E112,'[5]SCF REF'!$A$3:$D$45,4,FALSE),0)</f>
        <v>0</v>
      </c>
      <c r="W112" s="51">
        <f>IFERROR(VLOOKUP(E112,[6]CF!$B$2:$E$43,4,FALSE),0)</f>
        <v>0</v>
      </c>
      <c r="X112" s="51">
        <f>IFERROR(VLOOKUP(E112,'[7]SCF REF'!$A$3:$D$45,4,FALSE),0)</f>
        <v>0</v>
      </c>
      <c r="Y112" s="51">
        <f>IFERROR(VLOOKUP(E112,[8]CF!$B$2:$E$43,4,FALSE),0)</f>
        <v>0</v>
      </c>
      <c r="Z112" s="82">
        <f t="shared" si="18"/>
        <v>0</v>
      </c>
      <c r="AB112" s="101"/>
      <c r="AC112" s="58"/>
      <c r="AD112" s="58"/>
      <c r="AE112" s="58"/>
      <c r="AF112" s="58"/>
      <c r="AG112" s="58"/>
      <c r="AH112" s="58"/>
      <c r="AI112" s="83"/>
      <c r="AJ112" s="58"/>
      <c r="AK112" s="58"/>
      <c r="AL112" s="58"/>
      <c r="AM112" s="58"/>
      <c r="AN112" s="58"/>
      <c r="AO112" s="58"/>
      <c r="AP112" s="83"/>
    </row>
    <row r="113" spans="3:42" s="59" customFormat="1" hidden="1" x14ac:dyDescent="0.3">
      <c r="C113" s="78"/>
      <c r="D113" s="73"/>
      <c r="E113" s="73"/>
      <c r="G113" s="79" t="s">
        <v>142</v>
      </c>
      <c r="H113" s="61"/>
      <c r="I113" s="27">
        <f>Z113</f>
        <v>0</v>
      </c>
      <c r="J113" s="58"/>
      <c r="K113" s="27">
        <f t="shared" si="33"/>
        <v>0</v>
      </c>
      <c r="L113" s="58">
        <v>0</v>
      </c>
      <c r="O113" s="58"/>
      <c r="P113" s="58"/>
      <c r="T113" s="51"/>
      <c r="U113" s="51">
        <f>IFERROR(VLOOKUP(E113,[4]CF!$B$2:$E$43,4,FALSE),0)</f>
        <v>0</v>
      </c>
      <c r="V113" s="51">
        <f>IFERROR(VLOOKUP(E113,'[5]SCF REF'!$A$3:$D$45,4,FALSE),0)</f>
        <v>0</v>
      </c>
      <c r="W113" s="51">
        <f>IFERROR(VLOOKUP(E113,[6]CF!$B$2:$E$43,4,FALSE),0)</f>
        <v>0</v>
      </c>
      <c r="X113" s="51">
        <f>IFERROR(VLOOKUP(E113,'[7]SCF REF'!$A$3:$D$45,4,FALSE),0)</f>
        <v>0</v>
      </c>
      <c r="Y113" s="51">
        <f>IFERROR(VLOOKUP(E113,[8]CF!$B$2:$E$43,4,FALSE),0)</f>
        <v>0</v>
      </c>
      <c r="Z113" s="82"/>
      <c r="AB113" s="101"/>
      <c r="AC113" s="58"/>
      <c r="AD113" s="58"/>
      <c r="AE113" s="58"/>
      <c r="AF113" s="58"/>
      <c r="AG113" s="58"/>
      <c r="AH113" s="58"/>
      <c r="AI113" s="83"/>
      <c r="AJ113" s="58"/>
      <c r="AK113" s="58"/>
      <c r="AL113" s="58"/>
      <c r="AM113" s="58"/>
      <c r="AN113" s="58"/>
      <c r="AO113" s="58"/>
      <c r="AP113" s="83"/>
    </row>
    <row r="114" spans="3:42" s="59" customFormat="1" hidden="1" x14ac:dyDescent="0.3">
      <c r="C114" s="78"/>
      <c r="D114" s="102"/>
      <c r="E114" s="73">
        <v>41</v>
      </c>
      <c r="G114" s="79" t="s">
        <v>114</v>
      </c>
      <c r="H114" s="61"/>
      <c r="I114" s="27">
        <f>Z114</f>
        <v>0</v>
      </c>
      <c r="J114" s="58"/>
      <c r="K114" s="27">
        <f t="shared" si="33"/>
        <v>0</v>
      </c>
      <c r="L114" s="58">
        <v>0</v>
      </c>
      <c r="O114" s="58"/>
      <c r="P114" s="58"/>
      <c r="T114" s="51"/>
      <c r="U114" s="51">
        <f>IFERROR(VLOOKUP(E114,[4]CF!$B$2:$E$43,4,FALSE),0)</f>
        <v>0</v>
      </c>
      <c r="V114" s="51">
        <f>IFERROR(VLOOKUP(E114,'[5]SCF REF'!$A$3:$D$45,4,FALSE),0)</f>
        <v>0</v>
      </c>
      <c r="W114" s="51">
        <f>IFERROR(VLOOKUP(E114,[6]CF!$B$2:$E$43,4,FALSE),0)</f>
        <v>0</v>
      </c>
      <c r="X114" s="51">
        <f>IFERROR(VLOOKUP(E114,'[7]SCF REF'!$A$3:$D$45,4,FALSE),0)</f>
        <v>0</v>
      </c>
      <c r="Y114" s="51">
        <f>IFERROR(VLOOKUP(E114,[8]CF!$B$2:$E$43,4,FALSE),0)</f>
        <v>0</v>
      </c>
      <c r="Z114" s="82">
        <f t="shared" si="18"/>
        <v>0</v>
      </c>
      <c r="AA114" s="58"/>
      <c r="AB114" s="58"/>
      <c r="AC114" s="58"/>
      <c r="AD114" s="58"/>
      <c r="AE114" s="58"/>
      <c r="AF114" s="58"/>
      <c r="AG114" s="58"/>
      <c r="AH114" s="58"/>
      <c r="AI114" s="83"/>
      <c r="AJ114" s="58"/>
      <c r="AK114" s="58"/>
      <c r="AL114" s="58"/>
      <c r="AM114" s="58"/>
      <c r="AN114" s="58"/>
      <c r="AO114" s="58"/>
      <c r="AP114" s="83"/>
    </row>
    <row r="115" spans="3:42" s="59" customFormat="1" hidden="1" x14ac:dyDescent="0.3">
      <c r="C115" s="78"/>
      <c r="D115" s="73"/>
      <c r="E115" s="73">
        <v>42</v>
      </c>
      <c r="G115" s="79" t="s">
        <v>115</v>
      </c>
      <c r="H115" s="61"/>
      <c r="I115" s="27">
        <f>Z115</f>
        <v>0</v>
      </c>
      <c r="J115" s="58"/>
      <c r="K115" s="27"/>
      <c r="L115" s="58"/>
      <c r="O115" s="58"/>
      <c r="P115" s="58"/>
      <c r="T115" s="51"/>
      <c r="U115" s="51">
        <f>IFERROR(VLOOKUP(E115,[4]CF!$B$2:$E$43,4,FALSE),0)</f>
        <v>0</v>
      </c>
      <c r="V115" s="51">
        <f>IFERROR(VLOOKUP(E115,'[5]SCF REF'!$A$3:$D$45,4,FALSE),0)</f>
        <v>0</v>
      </c>
      <c r="W115" s="51">
        <f>IFERROR(VLOOKUP(E115,[6]CF!$B$2:$E$43,4,FALSE),0)</f>
        <v>0</v>
      </c>
      <c r="X115" s="51">
        <f>IFERROR(VLOOKUP(E115,'[7]SCF REF'!$A$3:$D$45,4,FALSE),0)</f>
        <v>0</v>
      </c>
      <c r="Y115" s="51">
        <f>IFERROR(VLOOKUP(E115,[8]CF!$B$2:$E$43,4,FALSE),0)</f>
        <v>0</v>
      </c>
      <c r="Z115" s="82">
        <f t="shared" si="18"/>
        <v>0</v>
      </c>
      <c r="AC115" s="58"/>
      <c r="AD115" s="58"/>
      <c r="AE115" s="58"/>
      <c r="AF115" s="58"/>
      <c r="AG115" s="58"/>
      <c r="AH115" s="58"/>
      <c r="AI115" s="83"/>
      <c r="AJ115" s="58"/>
      <c r="AK115" s="58"/>
      <c r="AL115" s="58"/>
      <c r="AM115" s="58"/>
      <c r="AN115" s="58"/>
      <c r="AO115" s="58"/>
      <c r="AP115" s="83"/>
    </row>
    <row r="116" spans="3:42" s="59" customFormat="1" ht="33" x14ac:dyDescent="0.3">
      <c r="C116" s="78"/>
      <c r="D116" s="73"/>
      <c r="E116" s="73">
        <v>43</v>
      </c>
      <c r="G116" s="79" t="s">
        <v>158</v>
      </c>
      <c r="H116" s="61"/>
      <c r="I116" s="27">
        <f>Z116</f>
        <v>15164889.399999999</v>
      </c>
      <c r="J116" s="58"/>
      <c r="K116" s="27"/>
      <c r="L116" s="58"/>
      <c r="O116" s="58"/>
      <c r="P116" s="58"/>
      <c r="T116" s="51"/>
      <c r="U116" s="51">
        <f>IFERROR(VLOOKUP(E116,[4]CF!$B$2:$E$43,4,FALSE),0)</f>
        <v>0</v>
      </c>
      <c r="V116" s="51">
        <f>IFERROR(VLOOKUP(E116,'[5]SCF REF'!$A$3:$D$45,4,FALSE),0)</f>
        <v>0</v>
      </c>
      <c r="W116" s="51">
        <f>IFERROR(VLOOKUP(E116,[6]CF!$B$2:$E$43,4,FALSE),0)</f>
        <v>0</v>
      </c>
      <c r="X116" s="51">
        <v>15164889.399999999</v>
      </c>
      <c r="Y116" s="51">
        <f>IFERROR(VLOOKUP(E116,[8]CF!$B$2:$E$43,4,FALSE),0)</f>
        <v>0</v>
      </c>
      <c r="Z116" s="82">
        <f t="shared" si="18"/>
        <v>15164889.399999999</v>
      </c>
      <c r="AC116" s="58"/>
      <c r="AD116" s="58"/>
      <c r="AE116" s="58"/>
      <c r="AF116" s="58"/>
      <c r="AG116" s="58"/>
      <c r="AH116" s="58"/>
      <c r="AJ116" s="58"/>
      <c r="AK116" s="58"/>
      <c r="AL116" s="58"/>
      <c r="AM116" s="58"/>
      <c r="AN116" s="58"/>
      <c r="AO116" s="58"/>
      <c r="AP116" s="83"/>
    </row>
    <row r="117" spans="3:42" s="59" customFormat="1" x14ac:dyDescent="0.3">
      <c r="C117" s="78"/>
      <c r="D117" s="73"/>
      <c r="E117" s="73"/>
      <c r="G117" s="79"/>
      <c r="H117" s="61"/>
      <c r="I117" s="27"/>
      <c r="J117" s="58"/>
      <c r="K117" s="27"/>
      <c r="L117" s="58"/>
      <c r="O117" s="58"/>
      <c r="P117" s="58"/>
      <c r="T117" s="51"/>
      <c r="U117" s="51">
        <f>IFERROR(VLOOKUP(E117,[4]CF!$B$2:$E$43,4,FALSE),0)</f>
        <v>0</v>
      </c>
      <c r="V117" s="51"/>
      <c r="W117" s="51">
        <f>IFERROR(VLOOKUP(E117,[6]CF!$B$2:$E$43,4,FALSE),0)</f>
        <v>0</v>
      </c>
      <c r="X117" s="51">
        <f>IFERROR(VLOOKUP(E117,'[7]SCF REF'!$A$3:$D$45,4,FALSE),0)</f>
        <v>0</v>
      </c>
      <c r="Y117" s="51">
        <f>IFERROR(VLOOKUP(E117,[8]CF!$B$2:$E$43,4,FALSE),0)</f>
        <v>0</v>
      </c>
      <c r="Z117" s="82">
        <f t="shared" si="18"/>
        <v>0</v>
      </c>
      <c r="AC117" s="58"/>
      <c r="AD117" s="58"/>
      <c r="AE117" s="58"/>
      <c r="AF117" s="58"/>
      <c r="AG117" s="58"/>
      <c r="AH117" s="58"/>
      <c r="AJ117" s="58"/>
      <c r="AK117" s="58"/>
      <c r="AL117" s="58"/>
      <c r="AM117" s="58"/>
      <c r="AN117" s="58"/>
      <c r="AO117" s="58"/>
      <c r="AP117" s="83"/>
    </row>
    <row r="118" spans="3:42" s="72" customFormat="1" x14ac:dyDescent="0.3">
      <c r="C118" s="75" t="s">
        <v>30</v>
      </c>
      <c r="D118" s="73"/>
      <c r="E118" s="162"/>
      <c r="G118" s="74"/>
      <c r="H118" s="60"/>
      <c r="I118" s="103">
        <f>I73+I79+I71+I84+I90+I92+I99+I102+I106+I111+I68+I69+I70</f>
        <v>1802139697.7200003</v>
      </c>
      <c r="J118" s="103">
        <f t="shared" ref="J118:K118" si="34">J73+J79+J71+J84+J90+J92+J99+J102+J106+J111+J68+J69+J70</f>
        <v>5787397762.9029999</v>
      </c>
      <c r="K118" s="103">
        <f t="shared" si="34"/>
        <v>28222738.559999902</v>
      </c>
      <c r="L118" s="103">
        <f>L73+L79+L71+L84+L90+L92+L99+L102+L106+L111+L68+L69+L70</f>
        <v>5815620501.4630003</v>
      </c>
      <c r="O118" s="49"/>
      <c r="P118" s="49"/>
      <c r="T118" s="50">
        <f>SUM(T74:T117)</f>
        <v>60404744.549999997</v>
      </c>
      <c r="U118" s="159">
        <f t="shared" ref="U118:Y118" si="35">SUM(U74:U117)</f>
        <v>22909706.360000003</v>
      </c>
      <c r="V118" s="159">
        <f t="shared" si="35"/>
        <v>629443704.89999998</v>
      </c>
      <c r="W118" s="159">
        <f t="shared" si="35"/>
        <v>67949011.249999985</v>
      </c>
      <c r="X118" s="159">
        <f t="shared" si="35"/>
        <v>902613636.25999987</v>
      </c>
      <c r="Y118" s="159">
        <f t="shared" si="35"/>
        <v>112218143.59999998</v>
      </c>
      <c r="Z118" s="82">
        <f t="shared" si="18"/>
        <v>1795538946.9199996</v>
      </c>
      <c r="AC118" s="49"/>
      <c r="AD118" s="49"/>
      <c r="AE118" s="49"/>
      <c r="AF118" s="49"/>
      <c r="AG118" s="49"/>
      <c r="AH118" s="49"/>
      <c r="AJ118" s="49"/>
      <c r="AK118" s="49"/>
      <c r="AL118" s="58"/>
      <c r="AM118" s="58"/>
      <c r="AN118" s="58"/>
      <c r="AO118" s="58"/>
      <c r="AP118" s="95"/>
    </row>
    <row r="119" spans="3:42" s="59" customFormat="1" x14ac:dyDescent="0.3">
      <c r="D119" s="73"/>
      <c r="E119" s="73"/>
      <c r="G119" s="79"/>
      <c r="H119" s="61"/>
      <c r="I119" s="27"/>
      <c r="J119" s="58"/>
      <c r="K119" s="27"/>
      <c r="L119" s="58"/>
      <c r="O119" s="58"/>
      <c r="P119" s="58"/>
      <c r="T119" s="51">
        <f>T118-'[3]SCF REF'!$D$50</f>
        <v>0</v>
      </c>
      <c r="U119" s="51">
        <f>U118-[4]CF!$E$47</f>
        <v>0</v>
      </c>
      <c r="V119" s="51">
        <f>V118-'[5]SCF REF'!$D$50</f>
        <v>0</v>
      </c>
      <c r="W119" s="51">
        <f>W118-[6]CF!$E$47</f>
        <v>0</v>
      </c>
      <c r="X119" s="51">
        <f>X118-'[7]SCF REF'!$D$46</f>
        <v>15164889.399999857</v>
      </c>
      <c r="Y119" s="51">
        <f>Y118-[8]CF!$E$47</f>
        <v>37016800.559999973</v>
      </c>
      <c r="Z119" s="82">
        <f t="shared" si="18"/>
        <v>52181689.95999983</v>
      </c>
      <c r="AC119" s="58"/>
      <c r="AD119" s="58"/>
      <c r="AE119" s="58"/>
      <c r="AF119" s="58"/>
      <c r="AG119" s="58"/>
      <c r="AH119" s="58"/>
      <c r="AJ119" s="58"/>
      <c r="AK119" s="58"/>
      <c r="AL119" s="58"/>
      <c r="AM119" s="58"/>
      <c r="AN119" s="58"/>
      <c r="AO119" s="58"/>
      <c r="AP119" s="83"/>
    </row>
    <row r="120" spans="3:42" s="59" customFormat="1" x14ac:dyDescent="0.3">
      <c r="C120" s="72" t="s">
        <v>116</v>
      </c>
      <c r="D120" s="73"/>
      <c r="E120" s="162"/>
      <c r="F120" s="72"/>
      <c r="G120" s="74"/>
      <c r="H120" s="60"/>
      <c r="I120" s="103">
        <f>I65-I118</f>
        <v>-28303092.950000286</v>
      </c>
      <c r="J120" s="103">
        <f>J65-J118</f>
        <v>-127750750.81000042</v>
      </c>
      <c r="K120" s="103">
        <f t="shared" ref="K120" si="36">K65-K118</f>
        <v>-28222738.559999902</v>
      </c>
      <c r="L120" s="103">
        <f>L65-L118</f>
        <v>-155973489.37000084</v>
      </c>
      <c r="O120" s="58"/>
      <c r="P120" s="58"/>
      <c r="T120" s="51"/>
      <c r="U120" s="51"/>
      <c r="V120" s="51"/>
      <c r="W120" s="51"/>
      <c r="X120" s="51"/>
      <c r="Y120" s="51"/>
      <c r="Z120" s="82">
        <f t="shared" si="18"/>
        <v>0</v>
      </c>
      <c r="AC120" s="58"/>
      <c r="AD120" s="58"/>
      <c r="AE120" s="58"/>
      <c r="AF120" s="58"/>
      <c r="AG120" s="58"/>
      <c r="AH120" s="58"/>
      <c r="AJ120" s="58"/>
      <c r="AK120" s="58"/>
      <c r="AL120" s="58"/>
      <c r="AM120" s="58"/>
      <c r="AN120" s="58"/>
      <c r="AO120" s="58"/>
      <c r="AP120" s="83"/>
    </row>
    <row r="121" spans="3:42" s="59" customFormat="1" x14ac:dyDescent="0.3">
      <c r="C121" s="72"/>
      <c r="D121" s="73"/>
      <c r="E121" s="162"/>
      <c r="F121" s="72"/>
      <c r="G121" s="74"/>
      <c r="H121" s="60"/>
      <c r="I121" s="27"/>
      <c r="J121" s="58"/>
      <c r="K121" s="27"/>
      <c r="L121" s="58"/>
      <c r="O121" s="58"/>
      <c r="P121" s="58"/>
      <c r="T121" s="51"/>
      <c r="U121" s="51"/>
      <c r="V121" s="51"/>
      <c r="W121" s="51"/>
      <c r="X121" s="51"/>
      <c r="Y121" s="51"/>
      <c r="Z121" s="82">
        <f t="shared" si="18"/>
        <v>0</v>
      </c>
      <c r="AC121" s="58"/>
      <c r="AD121" s="58"/>
      <c r="AE121" s="58"/>
      <c r="AF121" s="58"/>
      <c r="AG121" s="58"/>
      <c r="AH121" s="58"/>
      <c r="AJ121" s="58"/>
      <c r="AK121" s="58"/>
      <c r="AL121" s="58"/>
      <c r="AM121" s="58"/>
      <c r="AN121" s="58"/>
      <c r="AO121" s="58"/>
      <c r="AP121" s="83"/>
    </row>
    <row r="122" spans="3:42" s="72" customFormat="1" hidden="1" x14ac:dyDescent="0.3">
      <c r="C122" s="72" t="s">
        <v>32</v>
      </c>
      <c r="D122" s="73"/>
      <c r="E122" s="162"/>
      <c r="G122" s="74"/>
      <c r="H122" s="60"/>
      <c r="I122" s="27"/>
      <c r="J122" s="58"/>
      <c r="K122" s="27"/>
      <c r="L122" s="49"/>
      <c r="O122" s="49"/>
      <c r="P122" s="49"/>
      <c r="T122" s="50"/>
      <c r="U122" s="50"/>
      <c r="V122" s="50"/>
      <c r="W122" s="50"/>
      <c r="X122" s="50"/>
      <c r="Y122" s="50"/>
      <c r="Z122" s="82">
        <f t="shared" si="18"/>
        <v>0</v>
      </c>
      <c r="AC122" s="49"/>
      <c r="AD122" s="49"/>
      <c r="AE122" s="49"/>
      <c r="AF122" s="49"/>
      <c r="AG122" s="49"/>
      <c r="AH122" s="49"/>
      <c r="AJ122" s="49"/>
      <c r="AK122" s="49"/>
      <c r="AL122" s="58"/>
      <c r="AM122" s="58"/>
      <c r="AN122" s="58"/>
      <c r="AO122" s="58"/>
      <c r="AP122" s="83"/>
    </row>
    <row r="123" spans="3:42" s="72" customFormat="1" hidden="1" x14ac:dyDescent="0.3">
      <c r="D123" s="73"/>
      <c r="E123" s="162"/>
      <c r="G123" s="74"/>
      <c r="H123" s="60"/>
      <c r="I123" s="27"/>
      <c r="J123" s="58"/>
      <c r="K123" s="27"/>
      <c r="L123" s="49"/>
      <c r="O123" s="49"/>
      <c r="P123" s="49"/>
      <c r="T123" s="50"/>
      <c r="U123" s="50"/>
      <c r="V123" s="50"/>
      <c r="W123" s="50"/>
      <c r="X123" s="50"/>
      <c r="Y123" s="50"/>
      <c r="Z123" s="82">
        <f t="shared" si="18"/>
        <v>0</v>
      </c>
      <c r="AC123" s="49"/>
      <c r="AD123" s="49"/>
      <c r="AE123" s="49"/>
      <c r="AF123" s="49"/>
      <c r="AG123" s="49"/>
      <c r="AH123" s="49"/>
      <c r="AJ123" s="49"/>
      <c r="AK123" s="49"/>
      <c r="AL123" s="58"/>
      <c r="AM123" s="58"/>
      <c r="AN123" s="58"/>
      <c r="AO123" s="58"/>
      <c r="AP123" s="83"/>
    </row>
    <row r="124" spans="3:42" s="72" customFormat="1" hidden="1" x14ac:dyDescent="0.3">
      <c r="C124" s="13" t="s">
        <v>4</v>
      </c>
      <c r="D124" s="14"/>
      <c r="E124" s="2"/>
      <c r="F124" s="10"/>
      <c r="G124" s="104"/>
      <c r="H124" s="12"/>
      <c r="I124" s="27"/>
      <c r="J124" s="58"/>
      <c r="K124" s="27"/>
      <c r="L124" s="49"/>
      <c r="O124" s="49"/>
      <c r="P124" s="49"/>
      <c r="T124" s="50"/>
      <c r="U124" s="50"/>
      <c r="V124" s="50"/>
      <c r="W124" s="50"/>
      <c r="X124" s="50"/>
      <c r="Y124" s="50"/>
      <c r="Z124" s="82">
        <f t="shared" si="18"/>
        <v>0</v>
      </c>
      <c r="AC124" s="49"/>
      <c r="AD124" s="49"/>
      <c r="AE124" s="49"/>
      <c r="AF124" s="49"/>
      <c r="AG124" s="49"/>
      <c r="AH124" s="49"/>
      <c r="AJ124" s="49"/>
      <c r="AK124" s="49"/>
      <c r="AL124" s="58"/>
      <c r="AM124" s="58"/>
      <c r="AN124" s="58"/>
      <c r="AO124" s="58"/>
      <c r="AP124" s="83"/>
    </row>
    <row r="125" spans="3:42" s="72" customFormat="1" hidden="1" x14ac:dyDescent="0.3">
      <c r="C125" s="75" t="s">
        <v>15</v>
      </c>
      <c r="D125" s="73"/>
      <c r="E125" s="162"/>
      <c r="F125" s="10"/>
      <c r="G125" s="104"/>
      <c r="H125" s="12"/>
      <c r="I125" s="27"/>
      <c r="J125" s="58"/>
      <c r="K125" s="27"/>
      <c r="L125" s="49"/>
      <c r="O125" s="49"/>
      <c r="P125" s="49"/>
      <c r="T125" s="50"/>
      <c r="U125" s="50"/>
      <c r="V125" s="50"/>
      <c r="W125" s="50"/>
      <c r="X125" s="50"/>
      <c r="Y125" s="50"/>
      <c r="Z125" s="82">
        <f t="shared" si="18"/>
        <v>0</v>
      </c>
      <c r="AC125" s="49"/>
      <c r="AD125" s="49"/>
      <c r="AE125" s="49"/>
      <c r="AF125" s="49"/>
      <c r="AG125" s="49"/>
      <c r="AH125" s="49"/>
      <c r="AJ125" s="49"/>
      <c r="AK125" s="49"/>
      <c r="AL125" s="58"/>
      <c r="AM125" s="58"/>
      <c r="AN125" s="58"/>
      <c r="AO125" s="58"/>
      <c r="AP125" s="83"/>
    </row>
    <row r="126" spans="3:42" s="59" customFormat="1" x14ac:dyDescent="0.3">
      <c r="D126" s="73"/>
      <c r="E126" s="73"/>
      <c r="G126" s="79"/>
      <c r="H126" s="61"/>
      <c r="I126" s="27"/>
      <c r="J126" s="58"/>
      <c r="K126" s="27"/>
      <c r="L126" s="58"/>
      <c r="O126" s="58"/>
      <c r="P126" s="58"/>
      <c r="T126" s="51"/>
      <c r="U126" s="51"/>
      <c r="V126" s="51"/>
      <c r="W126" s="51"/>
      <c r="X126" s="51"/>
      <c r="Y126" s="51"/>
      <c r="Z126" s="82">
        <f t="shared" si="18"/>
        <v>0</v>
      </c>
      <c r="AC126" s="58"/>
      <c r="AD126" s="58"/>
      <c r="AE126" s="58"/>
      <c r="AF126" s="58"/>
      <c r="AG126" s="58"/>
      <c r="AH126" s="58"/>
      <c r="AJ126" s="58"/>
      <c r="AK126" s="58"/>
      <c r="AL126" s="58"/>
      <c r="AM126" s="58"/>
      <c r="AN126" s="58"/>
      <c r="AO126" s="58"/>
      <c r="AP126" s="83"/>
    </row>
    <row r="127" spans="3:42" s="75" customFormat="1" x14ac:dyDescent="0.3">
      <c r="C127" s="75" t="s">
        <v>16</v>
      </c>
      <c r="D127" s="73"/>
      <c r="E127" s="162"/>
      <c r="G127" s="105"/>
      <c r="H127" s="60"/>
      <c r="I127" s="27"/>
      <c r="J127" s="58"/>
      <c r="K127" s="27"/>
      <c r="L127" s="106"/>
      <c r="O127" s="106"/>
      <c r="P127" s="106"/>
      <c r="T127" s="50"/>
      <c r="U127" s="50"/>
      <c r="V127" s="50"/>
      <c r="W127" s="50"/>
      <c r="X127" s="50"/>
      <c r="Y127" s="50"/>
      <c r="Z127" s="82">
        <f t="shared" si="18"/>
        <v>0</v>
      </c>
      <c r="AC127" s="106"/>
      <c r="AD127" s="106"/>
      <c r="AE127" s="106"/>
      <c r="AF127" s="106"/>
      <c r="AG127" s="106"/>
      <c r="AH127" s="106"/>
      <c r="AJ127" s="106"/>
      <c r="AK127" s="106"/>
      <c r="AL127" s="58"/>
      <c r="AM127" s="58"/>
      <c r="AN127" s="58"/>
      <c r="AO127" s="58"/>
      <c r="AP127" s="83"/>
    </row>
    <row r="128" spans="3:42" s="59" customFormat="1" x14ac:dyDescent="0.3">
      <c r="C128" s="78"/>
      <c r="D128" s="73"/>
      <c r="E128" s="73"/>
      <c r="G128" s="79"/>
      <c r="H128" s="61"/>
      <c r="I128" s="27"/>
      <c r="J128" s="58"/>
      <c r="K128" s="27"/>
      <c r="L128" s="58"/>
      <c r="O128" s="58"/>
      <c r="P128" s="58"/>
      <c r="T128" s="51"/>
      <c r="U128" s="51"/>
      <c r="V128" s="51"/>
      <c r="W128" s="51"/>
      <c r="X128" s="51"/>
      <c r="Y128" s="51"/>
      <c r="Z128" s="82">
        <f t="shared" si="18"/>
        <v>0</v>
      </c>
      <c r="AC128" s="58"/>
      <c r="AD128" s="58"/>
      <c r="AE128" s="58"/>
      <c r="AF128" s="58"/>
      <c r="AG128" s="58"/>
      <c r="AH128" s="58"/>
      <c r="AJ128" s="58"/>
      <c r="AK128" s="58"/>
      <c r="AL128" s="58"/>
      <c r="AM128" s="58"/>
      <c r="AN128" s="58"/>
      <c r="AO128" s="58"/>
      <c r="AP128" s="83"/>
    </row>
    <row r="129" spans="3:42" s="59" customFormat="1" x14ac:dyDescent="0.3">
      <c r="C129" s="78"/>
      <c r="D129" s="73"/>
      <c r="E129" s="73"/>
      <c r="F129" s="72" t="s">
        <v>33</v>
      </c>
      <c r="G129" s="79"/>
      <c r="H129" s="61"/>
      <c r="I129" s="80">
        <f>SUM(I130:I137)</f>
        <v>5892617.46</v>
      </c>
      <c r="J129" s="80">
        <f t="shared" ref="J129:K129" si="37">SUM(J130:J137)</f>
        <v>7335399.7300000004</v>
      </c>
      <c r="K129" s="80">
        <f t="shared" si="37"/>
        <v>0</v>
      </c>
      <c r="L129" s="80">
        <f>SUM(L130:L137)</f>
        <v>7335399.7300000004</v>
      </c>
      <c r="O129" s="58"/>
      <c r="P129" s="58"/>
      <c r="T129" s="51"/>
      <c r="U129" s="51"/>
      <c r="V129" s="51"/>
      <c r="W129" s="51"/>
      <c r="X129" s="51"/>
      <c r="Y129" s="51"/>
      <c r="Z129" s="82">
        <f t="shared" si="18"/>
        <v>0</v>
      </c>
      <c r="AC129" s="58"/>
      <c r="AD129" s="58"/>
      <c r="AE129" s="58"/>
      <c r="AF129" s="58"/>
      <c r="AG129" s="58"/>
      <c r="AH129" s="58"/>
      <c r="AJ129" s="58"/>
      <c r="AK129" s="58"/>
      <c r="AL129" s="58"/>
      <c r="AM129" s="58"/>
      <c r="AN129" s="58"/>
      <c r="AO129" s="58"/>
      <c r="AP129" s="83"/>
    </row>
    <row r="130" spans="3:42" s="59" customFormat="1" x14ac:dyDescent="0.3">
      <c r="C130" s="78"/>
      <c r="D130" s="73"/>
      <c r="E130" s="73">
        <v>9</v>
      </c>
      <c r="F130" s="81"/>
      <c r="G130" s="79" t="s">
        <v>108</v>
      </c>
      <c r="H130" s="61"/>
      <c r="I130" s="27">
        <f>Z130</f>
        <v>5892617.46</v>
      </c>
      <c r="J130" s="58">
        <f>'[1]FC 1- Detailed'!$S$137</f>
        <v>7274565.6500000004</v>
      </c>
      <c r="K130" s="27">
        <f t="shared" ref="K130:K137" si="38">L130-J130</f>
        <v>0</v>
      </c>
      <c r="L130" s="58">
        <v>7274565.6500000004</v>
      </c>
      <c r="O130" s="58"/>
      <c r="P130" s="58"/>
      <c r="T130" s="51"/>
      <c r="U130" s="51"/>
      <c r="V130" s="51"/>
      <c r="W130" s="51"/>
      <c r="X130" s="51">
        <v>5892617.46</v>
      </c>
      <c r="Y130" s="51"/>
      <c r="Z130" s="82">
        <f t="shared" si="18"/>
        <v>5892617.46</v>
      </c>
      <c r="AC130" s="58"/>
      <c r="AD130" s="58"/>
      <c r="AE130" s="58"/>
      <c r="AF130" s="58"/>
      <c r="AG130" s="58"/>
      <c r="AH130" s="58"/>
      <c r="AJ130" s="58"/>
      <c r="AK130" s="58"/>
      <c r="AL130" s="58"/>
      <c r="AM130" s="58"/>
      <c r="AN130" s="58"/>
      <c r="AO130" s="58"/>
      <c r="AP130" s="83"/>
    </row>
    <row r="131" spans="3:42" s="59" customFormat="1" hidden="1" x14ac:dyDescent="0.3">
      <c r="C131" s="78"/>
      <c r="D131" s="73"/>
      <c r="E131" s="73">
        <v>10</v>
      </c>
      <c r="F131" s="81"/>
      <c r="G131" s="79" t="s">
        <v>107</v>
      </c>
      <c r="H131" s="61"/>
      <c r="I131" s="27">
        <f t="shared" ref="I131:I137" si="39">Z131</f>
        <v>0</v>
      </c>
      <c r="J131" s="58"/>
      <c r="K131" s="27">
        <f t="shared" si="38"/>
        <v>0</v>
      </c>
      <c r="L131" s="58">
        <v>0</v>
      </c>
      <c r="O131" s="58"/>
      <c r="P131" s="58"/>
      <c r="T131" s="51"/>
      <c r="U131" s="51"/>
      <c r="V131" s="51"/>
      <c r="W131" s="51"/>
      <c r="X131" s="51"/>
      <c r="Y131" s="51"/>
      <c r="Z131" s="82">
        <f t="shared" si="18"/>
        <v>0</v>
      </c>
      <c r="AC131" s="58"/>
      <c r="AD131" s="58"/>
      <c r="AE131" s="58"/>
      <c r="AF131" s="58"/>
      <c r="AG131" s="58"/>
      <c r="AH131" s="58"/>
      <c r="AJ131" s="58"/>
      <c r="AK131" s="58"/>
      <c r="AL131" s="58"/>
      <c r="AM131" s="58"/>
      <c r="AN131" s="58"/>
      <c r="AO131" s="58"/>
      <c r="AP131" s="83"/>
    </row>
    <row r="132" spans="3:42" s="59" customFormat="1" hidden="1" x14ac:dyDescent="0.3">
      <c r="C132" s="78"/>
      <c r="D132" s="73"/>
      <c r="E132" s="73"/>
      <c r="F132" s="81"/>
      <c r="G132" s="79" t="s">
        <v>117</v>
      </c>
      <c r="H132" s="61"/>
      <c r="I132" s="27">
        <f t="shared" si="39"/>
        <v>0</v>
      </c>
      <c r="J132" s="58"/>
      <c r="K132" s="27">
        <f t="shared" si="38"/>
        <v>0</v>
      </c>
      <c r="L132" s="58"/>
      <c r="O132" s="58"/>
      <c r="P132" s="58"/>
      <c r="T132" s="51"/>
      <c r="U132" s="51"/>
      <c r="V132" s="51"/>
      <c r="W132" s="51"/>
      <c r="X132" s="51"/>
      <c r="Y132" s="51"/>
      <c r="Z132" s="82">
        <f t="shared" si="18"/>
        <v>0</v>
      </c>
      <c r="AC132" s="58"/>
      <c r="AD132" s="58"/>
      <c r="AE132" s="58"/>
      <c r="AF132" s="58"/>
      <c r="AG132" s="58"/>
      <c r="AH132" s="58"/>
      <c r="AJ132" s="58"/>
      <c r="AK132" s="58"/>
      <c r="AL132" s="58"/>
      <c r="AM132" s="58"/>
      <c r="AN132" s="58"/>
      <c r="AO132" s="58"/>
      <c r="AP132" s="83"/>
    </row>
    <row r="133" spans="3:42" s="59" customFormat="1" hidden="1" x14ac:dyDescent="0.3">
      <c r="C133" s="78"/>
      <c r="D133" s="73"/>
      <c r="E133" s="73"/>
      <c r="F133" s="81"/>
      <c r="G133" s="79" t="s">
        <v>109</v>
      </c>
      <c r="H133" s="61"/>
      <c r="I133" s="27">
        <f t="shared" si="39"/>
        <v>0</v>
      </c>
      <c r="J133" s="58">
        <f>'[1]FC 1- Detailed'!$S$138</f>
        <v>60834.080000000002</v>
      </c>
      <c r="K133" s="27">
        <f t="shared" si="38"/>
        <v>0</v>
      </c>
      <c r="L133" s="58">
        <v>60834.080000000002</v>
      </c>
      <c r="O133" s="58"/>
      <c r="P133" s="58"/>
      <c r="T133" s="51"/>
      <c r="U133" s="51"/>
      <c r="V133" s="51"/>
      <c r="W133" s="51"/>
      <c r="X133" s="51"/>
      <c r="Y133" s="51"/>
      <c r="Z133" s="82">
        <f t="shared" si="18"/>
        <v>0</v>
      </c>
      <c r="AC133" s="58"/>
      <c r="AD133" s="58"/>
      <c r="AE133" s="58"/>
      <c r="AF133" s="58"/>
      <c r="AG133" s="58"/>
      <c r="AH133" s="58"/>
      <c r="AJ133" s="58"/>
      <c r="AK133" s="58"/>
      <c r="AL133" s="58"/>
      <c r="AM133" s="58"/>
      <c r="AN133" s="58"/>
      <c r="AO133" s="58"/>
      <c r="AP133" s="83"/>
    </row>
    <row r="134" spans="3:42" s="59" customFormat="1" hidden="1" x14ac:dyDescent="0.3">
      <c r="C134" s="78"/>
      <c r="D134" s="73"/>
      <c r="E134" s="73"/>
      <c r="F134" s="81"/>
      <c r="G134" s="79" t="s">
        <v>118</v>
      </c>
      <c r="H134" s="61"/>
      <c r="I134" s="27">
        <f t="shared" si="39"/>
        <v>0</v>
      </c>
      <c r="J134" s="58"/>
      <c r="K134" s="27">
        <f t="shared" si="38"/>
        <v>0</v>
      </c>
      <c r="L134" s="58">
        <v>0</v>
      </c>
      <c r="O134" s="58"/>
      <c r="P134" s="58"/>
      <c r="T134" s="51"/>
      <c r="U134" s="51"/>
      <c r="V134" s="51"/>
      <c r="W134" s="51"/>
      <c r="X134" s="51"/>
      <c r="Y134" s="51"/>
      <c r="Z134" s="82">
        <f t="shared" si="18"/>
        <v>0</v>
      </c>
      <c r="AC134" s="58"/>
      <c r="AD134" s="58"/>
      <c r="AE134" s="58"/>
      <c r="AF134" s="58"/>
      <c r="AG134" s="58"/>
      <c r="AH134" s="58"/>
      <c r="AJ134" s="58"/>
      <c r="AK134" s="58"/>
      <c r="AL134" s="58"/>
      <c r="AM134" s="58"/>
      <c r="AN134" s="58"/>
      <c r="AO134" s="58"/>
      <c r="AP134" s="83"/>
    </row>
    <row r="135" spans="3:42" s="59" customFormat="1" hidden="1" x14ac:dyDescent="0.3">
      <c r="C135" s="78"/>
      <c r="D135" s="73"/>
      <c r="E135" s="73"/>
      <c r="F135" s="81"/>
      <c r="G135" s="79" t="s">
        <v>119</v>
      </c>
      <c r="H135" s="61"/>
      <c r="I135" s="27">
        <f t="shared" si="39"/>
        <v>0</v>
      </c>
      <c r="J135" s="58"/>
      <c r="K135" s="27">
        <f t="shared" si="38"/>
        <v>0</v>
      </c>
      <c r="L135" s="58"/>
      <c r="O135" s="58"/>
      <c r="P135" s="58"/>
      <c r="T135" s="51"/>
      <c r="U135" s="51"/>
      <c r="V135" s="51"/>
      <c r="W135" s="51"/>
      <c r="X135" s="51"/>
      <c r="Y135" s="51"/>
      <c r="Z135" s="82">
        <f t="shared" si="18"/>
        <v>0</v>
      </c>
      <c r="AC135" s="58"/>
      <c r="AD135" s="58"/>
      <c r="AE135" s="58"/>
      <c r="AF135" s="58"/>
      <c r="AG135" s="58"/>
      <c r="AH135" s="58"/>
      <c r="AJ135" s="58"/>
      <c r="AK135" s="58"/>
      <c r="AL135" s="58"/>
      <c r="AM135" s="58"/>
      <c r="AN135" s="58"/>
      <c r="AO135" s="58"/>
      <c r="AP135" s="83"/>
    </row>
    <row r="136" spans="3:42" s="59" customFormat="1" hidden="1" x14ac:dyDescent="0.3">
      <c r="C136" s="78"/>
      <c r="D136" s="73"/>
      <c r="E136" s="73"/>
      <c r="F136" s="81"/>
      <c r="G136" s="79" t="s">
        <v>120</v>
      </c>
      <c r="H136" s="61"/>
      <c r="I136" s="27">
        <f t="shared" si="39"/>
        <v>0</v>
      </c>
      <c r="J136" s="58"/>
      <c r="K136" s="27">
        <f t="shared" si="38"/>
        <v>0</v>
      </c>
      <c r="L136" s="58"/>
      <c r="O136" s="58"/>
      <c r="P136" s="58"/>
      <c r="T136" s="51"/>
      <c r="U136" s="51"/>
      <c r="V136" s="51"/>
      <c r="W136" s="51"/>
      <c r="X136" s="51"/>
      <c r="Y136" s="51"/>
      <c r="Z136" s="82">
        <f t="shared" si="18"/>
        <v>0</v>
      </c>
      <c r="AC136" s="58"/>
      <c r="AD136" s="58"/>
      <c r="AE136" s="58"/>
      <c r="AF136" s="58"/>
      <c r="AG136" s="58"/>
      <c r="AH136" s="58"/>
      <c r="AJ136" s="58"/>
      <c r="AK136" s="58"/>
      <c r="AL136" s="58"/>
      <c r="AM136" s="58"/>
      <c r="AN136" s="58"/>
      <c r="AO136" s="58"/>
      <c r="AP136" s="83"/>
    </row>
    <row r="137" spans="3:42" s="59" customFormat="1" ht="33" hidden="1" x14ac:dyDescent="0.3">
      <c r="C137" s="78"/>
      <c r="D137" s="73"/>
      <c r="E137" s="73">
        <v>21</v>
      </c>
      <c r="F137" s="81"/>
      <c r="G137" s="79" t="s">
        <v>121</v>
      </c>
      <c r="H137" s="61"/>
      <c r="I137" s="27">
        <f t="shared" si="39"/>
        <v>0</v>
      </c>
      <c r="J137" s="70"/>
      <c r="K137" s="27">
        <f t="shared" si="38"/>
        <v>0</v>
      </c>
      <c r="L137" s="70">
        <v>0</v>
      </c>
      <c r="O137" s="58"/>
      <c r="P137" s="58"/>
      <c r="T137" s="51"/>
      <c r="U137" s="51"/>
      <c r="V137" s="51"/>
      <c r="W137" s="51"/>
      <c r="X137" s="51"/>
      <c r="Y137" s="51"/>
      <c r="Z137" s="82">
        <f t="shared" si="18"/>
        <v>0</v>
      </c>
      <c r="AC137" s="58"/>
      <c r="AD137" s="58"/>
      <c r="AE137" s="58"/>
      <c r="AF137" s="58"/>
      <c r="AG137" s="58"/>
      <c r="AH137" s="58"/>
      <c r="AJ137" s="58"/>
      <c r="AK137" s="58"/>
      <c r="AL137" s="58"/>
      <c r="AM137" s="58"/>
      <c r="AN137" s="58"/>
      <c r="AO137" s="58"/>
      <c r="AP137" s="83"/>
    </row>
    <row r="138" spans="3:42" s="59" customFormat="1" x14ac:dyDescent="0.3">
      <c r="C138" s="78"/>
      <c r="D138" s="73"/>
      <c r="E138" s="73"/>
      <c r="F138" s="81"/>
      <c r="G138" s="79"/>
      <c r="H138" s="61"/>
      <c r="I138" s="27"/>
      <c r="J138" s="58"/>
      <c r="K138" s="27"/>
      <c r="L138" s="58"/>
      <c r="O138" s="58"/>
      <c r="P138" s="58"/>
      <c r="T138" s="51"/>
      <c r="U138" s="51"/>
      <c r="V138" s="51"/>
      <c r="W138" s="51"/>
      <c r="X138" s="51"/>
      <c r="Y138" s="51"/>
      <c r="Z138" s="82">
        <f t="shared" si="18"/>
        <v>0</v>
      </c>
      <c r="AC138" s="58"/>
      <c r="AD138" s="58"/>
      <c r="AE138" s="58"/>
      <c r="AF138" s="58"/>
      <c r="AG138" s="58"/>
      <c r="AH138" s="58"/>
      <c r="AJ138" s="58"/>
      <c r="AK138" s="58"/>
      <c r="AL138" s="58"/>
      <c r="AM138" s="58"/>
      <c r="AN138" s="58"/>
      <c r="AO138" s="58"/>
      <c r="AP138" s="83"/>
    </row>
    <row r="139" spans="3:42" s="59" customFormat="1" x14ac:dyDescent="0.3">
      <c r="C139" s="78"/>
      <c r="D139" s="73"/>
      <c r="E139" s="73"/>
      <c r="G139" s="79"/>
      <c r="H139" s="61"/>
      <c r="I139" s="27"/>
      <c r="J139" s="58"/>
      <c r="K139" s="27"/>
      <c r="L139" s="58"/>
      <c r="O139" s="58"/>
      <c r="P139" s="58"/>
      <c r="T139" s="51"/>
      <c r="U139" s="51"/>
      <c r="V139" s="51"/>
      <c r="W139" s="51"/>
      <c r="X139" s="51"/>
      <c r="Y139" s="51"/>
      <c r="Z139" s="82">
        <f t="shared" si="18"/>
        <v>0</v>
      </c>
      <c r="AC139" s="58"/>
      <c r="AD139" s="58"/>
      <c r="AE139" s="58"/>
      <c r="AF139" s="58"/>
      <c r="AG139" s="58"/>
      <c r="AH139" s="58"/>
      <c r="AJ139" s="58"/>
      <c r="AK139" s="58"/>
      <c r="AL139" s="58"/>
      <c r="AM139" s="58"/>
      <c r="AN139" s="58"/>
      <c r="AO139" s="58"/>
    </row>
    <row r="140" spans="3:42" s="72" customFormat="1" x14ac:dyDescent="0.3">
      <c r="C140" s="75" t="s">
        <v>30</v>
      </c>
      <c r="D140" s="73"/>
      <c r="E140" s="162"/>
      <c r="G140" s="74"/>
      <c r="H140" s="60"/>
      <c r="I140" s="96">
        <f>I129</f>
        <v>5892617.46</v>
      </c>
      <c r="J140" s="96">
        <f t="shared" ref="J140:K140" si="40">J129</f>
        <v>7335399.7300000004</v>
      </c>
      <c r="K140" s="96">
        <f t="shared" si="40"/>
        <v>0</v>
      </c>
      <c r="L140" s="96">
        <f>L129</f>
        <v>7335399.7300000004</v>
      </c>
      <c r="O140" s="49"/>
      <c r="P140" s="49"/>
      <c r="T140" s="50"/>
      <c r="U140" s="50"/>
      <c r="V140" s="50"/>
      <c r="W140" s="50"/>
      <c r="X140" s="50"/>
      <c r="Y140" s="50"/>
      <c r="Z140" s="82">
        <f t="shared" si="18"/>
        <v>0</v>
      </c>
      <c r="AC140" s="49"/>
      <c r="AD140" s="49"/>
      <c r="AE140" s="49"/>
      <c r="AF140" s="49"/>
      <c r="AG140" s="49"/>
      <c r="AH140" s="49"/>
      <c r="AJ140" s="49"/>
      <c r="AK140" s="49"/>
      <c r="AL140" s="58"/>
      <c r="AM140" s="58"/>
      <c r="AN140" s="58"/>
      <c r="AO140" s="58"/>
    </row>
    <row r="141" spans="3:42" s="59" customFormat="1" x14ac:dyDescent="0.3">
      <c r="C141" s="81"/>
      <c r="D141" s="73"/>
      <c r="E141" s="73"/>
      <c r="G141" s="79"/>
      <c r="H141" s="61"/>
      <c r="I141" s="27"/>
      <c r="J141" s="58"/>
      <c r="K141" s="27"/>
      <c r="L141" s="58"/>
      <c r="O141" s="58"/>
      <c r="P141" s="58"/>
      <c r="T141" s="51"/>
      <c r="U141" s="51"/>
      <c r="V141" s="51"/>
      <c r="W141" s="51"/>
      <c r="X141" s="51"/>
      <c r="Y141" s="51"/>
      <c r="Z141" s="82">
        <f t="shared" ref="Z141:Z161" si="41">SUM(T141:Y141)</f>
        <v>0</v>
      </c>
      <c r="AC141" s="58"/>
      <c r="AD141" s="58"/>
      <c r="AE141" s="58"/>
      <c r="AF141" s="58"/>
      <c r="AG141" s="58"/>
      <c r="AH141" s="58"/>
      <c r="AJ141" s="58"/>
      <c r="AK141" s="58"/>
      <c r="AL141" s="58"/>
      <c r="AM141" s="58"/>
      <c r="AN141" s="58"/>
      <c r="AO141" s="58"/>
    </row>
    <row r="142" spans="3:42" s="59" customFormat="1" x14ac:dyDescent="0.3">
      <c r="C142" s="107" t="s">
        <v>122</v>
      </c>
      <c r="D142" s="73"/>
      <c r="E142" s="162"/>
      <c r="F142" s="72"/>
      <c r="G142" s="74"/>
      <c r="H142" s="60"/>
      <c r="I142" s="103">
        <f>I125-I129</f>
        <v>-5892617.46</v>
      </c>
      <c r="J142" s="103">
        <f t="shared" ref="J142:K142" si="42">J125-J129</f>
        <v>-7335399.7300000004</v>
      </c>
      <c r="K142" s="103">
        <f t="shared" si="42"/>
        <v>0</v>
      </c>
      <c r="L142" s="103">
        <f>L125-L129</f>
        <v>-7335399.7300000004</v>
      </c>
      <c r="O142" s="58"/>
      <c r="P142" s="58"/>
      <c r="T142" s="51"/>
      <c r="U142" s="51"/>
      <c r="V142" s="51"/>
      <c r="W142" s="51"/>
      <c r="X142" s="51"/>
      <c r="Y142" s="51"/>
      <c r="Z142" s="82">
        <f t="shared" si="41"/>
        <v>0</v>
      </c>
      <c r="AC142" s="58"/>
      <c r="AD142" s="58"/>
      <c r="AE142" s="58"/>
      <c r="AF142" s="58"/>
      <c r="AG142" s="58"/>
      <c r="AH142" s="58"/>
      <c r="AJ142" s="58"/>
      <c r="AK142" s="58"/>
      <c r="AL142" s="58"/>
      <c r="AM142" s="58"/>
      <c r="AN142" s="58"/>
      <c r="AO142" s="58"/>
    </row>
    <row r="143" spans="3:42" s="59" customFormat="1" x14ac:dyDescent="0.3">
      <c r="C143" s="72"/>
      <c r="D143" s="73"/>
      <c r="E143" s="162"/>
      <c r="F143" s="72"/>
      <c r="G143" s="74"/>
      <c r="H143" s="60"/>
      <c r="I143" s="27"/>
      <c r="J143" s="58"/>
      <c r="K143" s="27"/>
      <c r="L143" s="58"/>
      <c r="O143" s="58"/>
      <c r="P143" s="58"/>
      <c r="T143" s="51"/>
      <c r="U143" s="51"/>
      <c r="V143" s="51"/>
      <c r="W143" s="51"/>
      <c r="X143" s="51"/>
      <c r="Y143" s="51"/>
      <c r="Z143" s="82">
        <f t="shared" si="41"/>
        <v>0</v>
      </c>
      <c r="AC143" s="58"/>
      <c r="AD143" s="58"/>
      <c r="AE143" s="58"/>
      <c r="AF143" s="58"/>
      <c r="AG143" s="58"/>
      <c r="AH143" s="58"/>
      <c r="AJ143" s="58"/>
      <c r="AK143" s="58"/>
      <c r="AL143" s="58"/>
      <c r="AM143" s="58"/>
      <c r="AN143" s="58"/>
      <c r="AO143" s="58"/>
    </row>
    <row r="144" spans="3:42" s="72" customFormat="1" x14ac:dyDescent="0.3">
      <c r="C144" s="72" t="s">
        <v>39</v>
      </c>
      <c r="D144" s="73"/>
      <c r="E144" s="162"/>
      <c r="G144" s="74"/>
      <c r="H144" s="60"/>
      <c r="I144" s="27"/>
      <c r="J144" s="58"/>
      <c r="K144" s="27"/>
      <c r="L144" s="49"/>
      <c r="O144" s="49"/>
      <c r="P144" s="49"/>
      <c r="T144" s="50"/>
      <c r="U144" s="50"/>
      <c r="V144" s="50"/>
      <c r="W144" s="50"/>
      <c r="X144" s="50"/>
      <c r="Y144" s="50"/>
      <c r="Z144" s="82">
        <f t="shared" si="41"/>
        <v>0</v>
      </c>
      <c r="AC144" s="49"/>
      <c r="AD144" s="49"/>
      <c r="AE144" s="49"/>
      <c r="AF144" s="49"/>
      <c r="AG144" s="49"/>
      <c r="AH144" s="49"/>
      <c r="AJ144" s="49"/>
      <c r="AK144" s="49"/>
      <c r="AL144" s="58"/>
      <c r="AM144" s="58"/>
      <c r="AN144" s="58"/>
      <c r="AO144" s="58"/>
    </row>
    <row r="145" spans="3:41" s="72" customFormat="1" hidden="1" x14ac:dyDescent="0.3">
      <c r="D145" s="73"/>
      <c r="E145" s="162"/>
      <c r="G145" s="74"/>
      <c r="H145" s="60"/>
      <c r="I145" s="27"/>
      <c r="J145" s="58"/>
      <c r="K145" s="27"/>
      <c r="L145" s="49"/>
      <c r="O145" s="49"/>
      <c r="P145" s="49"/>
      <c r="T145" s="50"/>
      <c r="U145" s="50"/>
      <c r="V145" s="50"/>
      <c r="W145" s="50"/>
      <c r="X145" s="50"/>
      <c r="Y145" s="50"/>
      <c r="Z145" s="82">
        <f t="shared" si="41"/>
        <v>0</v>
      </c>
      <c r="AC145" s="49"/>
      <c r="AD145" s="49"/>
      <c r="AE145" s="49"/>
      <c r="AF145" s="49"/>
      <c r="AG145" s="49"/>
      <c r="AH145" s="49"/>
      <c r="AJ145" s="49"/>
      <c r="AK145" s="49"/>
      <c r="AL145" s="58"/>
      <c r="AM145" s="58"/>
      <c r="AN145" s="58"/>
      <c r="AO145" s="58"/>
    </row>
    <row r="146" spans="3:41" s="72" customFormat="1" hidden="1" x14ac:dyDescent="0.3">
      <c r="C146" s="13" t="s">
        <v>4</v>
      </c>
      <c r="D146" s="14"/>
      <c r="E146" s="2"/>
      <c r="F146" s="10"/>
      <c r="G146" s="104"/>
      <c r="H146" s="60"/>
      <c r="I146" s="27"/>
      <c r="J146" s="58"/>
      <c r="K146" s="27"/>
      <c r="L146" s="49"/>
      <c r="O146" s="49"/>
      <c r="P146" s="49"/>
      <c r="T146" s="50"/>
      <c r="U146" s="50"/>
      <c r="V146" s="50"/>
      <c r="W146" s="50"/>
      <c r="X146" s="50"/>
      <c r="Y146" s="50"/>
      <c r="Z146" s="82">
        <f t="shared" si="41"/>
        <v>0</v>
      </c>
      <c r="AC146" s="49"/>
      <c r="AD146" s="49"/>
      <c r="AE146" s="49"/>
      <c r="AF146" s="49"/>
      <c r="AG146" s="49"/>
      <c r="AH146" s="49"/>
      <c r="AJ146" s="49"/>
      <c r="AK146" s="49"/>
      <c r="AL146" s="58"/>
      <c r="AM146" s="58"/>
      <c r="AN146" s="58"/>
      <c r="AO146" s="58"/>
    </row>
    <row r="147" spans="3:41" s="72" customFormat="1" x14ac:dyDescent="0.3">
      <c r="C147" s="75"/>
      <c r="D147" s="73"/>
      <c r="E147" s="162"/>
      <c r="F147" s="10"/>
      <c r="G147" s="104" t="s">
        <v>15</v>
      </c>
      <c r="H147" s="60"/>
      <c r="I147" s="27"/>
      <c r="J147" s="58"/>
      <c r="K147" s="27"/>
      <c r="L147" s="49"/>
      <c r="O147" s="49"/>
      <c r="P147" s="49"/>
      <c r="T147" s="50"/>
      <c r="U147" s="50"/>
      <c r="V147" s="50"/>
      <c r="W147" s="50"/>
      <c r="X147" s="50"/>
      <c r="Y147" s="50"/>
      <c r="Z147" s="82">
        <f t="shared" si="41"/>
        <v>0</v>
      </c>
      <c r="AC147" s="49"/>
      <c r="AD147" s="49"/>
      <c r="AE147" s="49"/>
      <c r="AF147" s="49"/>
      <c r="AG147" s="49"/>
      <c r="AH147" s="49"/>
      <c r="AJ147" s="49"/>
      <c r="AK147" s="49"/>
      <c r="AL147" s="58"/>
      <c r="AM147" s="58"/>
      <c r="AN147" s="58"/>
      <c r="AO147" s="58"/>
    </row>
    <row r="148" spans="3:41" s="72" customFormat="1" hidden="1" x14ac:dyDescent="0.3">
      <c r="D148" s="73"/>
      <c r="E148" s="162"/>
      <c r="G148" s="74"/>
      <c r="H148" s="60"/>
      <c r="I148" s="27"/>
      <c r="J148" s="58"/>
      <c r="K148" s="27"/>
      <c r="L148" s="49"/>
      <c r="O148" s="49"/>
      <c r="P148" s="49"/>
      <c r="T148" s="50"/>
      <c r="U148" s="50"/>
      <c r="V148" s="50"/>
      <c r="W148" s="50"/>
      <c r="X148" s="50"/>
      <c r="Y148" s="50"/>
      <c r="Z148" s="82">
        <f t="shared" si="41"/>
        <v>0</v>
      </c>
      <c r="AC148" s="49"/>
      <c r="AD148" s="49"/>
      <c r="AE148" s="49"/>
      <c r="AF148" s="49"/>
      <c r="AG148" s="49"/>
      <c r="AH148" s="49"/>
      <c r="AJ148" s="49"/>
      <c r="AK148" s="49"/>
      <c r="AL148" s="58"/>
      <c r="AM148" s="58"/>
      <c r="AN148" s="58"/>
      <c r="AO148" s="58"/>
    </row>
    <row r="149" spans="3:41" s="72" customFormat="1" hidden="1" x14ac:dyDescent="0.3">
      <c r="C149" s="75" t="s">
        <v>16</v>
      </c>
      <c r="D149" s="73"/>
      <c r="E149" s="162"/>
      <c r="G149" s="74"/>
      <c r="H149" s="60"/>
      <c r="I149" s="27"/>
      <c r="J149" s="58"/>
      <c r="K149" s="27"/>
      <c r="L149" s="49"/>
      <c r="O149" s="49"/>
      <c r="P149" s="49"/>
      <c r="T149" s="50"/>
      <c r="U149" s="50"/>
      <c r="V149" s="50"/>
      <c r="W149" s="50"/>
      <c r="X149" s="50"/>
      <c r="Y149" s="50"/>
      <c r="Z149" s="82">
        <f t="shared" si="41"/>
        <v>0</v>
      </c>
      <c r="AC149" s="49"/>
      <c r="AD149" s="49"/>
      <c r="AE149" s="49"/>
      <c r="AF149" s="49"/>
      <c r="AG149" s="49"/>
      <c r="AH149" s="49"/>
      <c r="AJ149" s="49"/>
      <c r="AK149" s="49"/>
      <c r="AL149" s="58"/>
      <c r="AM149" s="58"/>
      <c r="AN149" s="58"/>
      <c r="AO149" s="58"/>
    </row>
    <row r="150" spans="3:41" s="59" customFormat="1" hidden="1" x14ac:dyDescent="0.3">
      <c r="D150" s="73"/>
      <c r="E150" s="73"/>
      <c r="G150" s="79"/>
      <c r="H150" s="61"/>
      <c r="I150" s="27"/>
      <c r="J150" s="58"/>
      <c r="K150" s="27"/>
      <c r="L150" s="58"/>
      <c r="O150" s="58"/>
      <c r="P150" s="58"/>
      <c r="T150" s="51"/>
      <c r="U150" s="51"/>
      <c r="V150" s="51"/>
      <c r="W150" s="51"/>
      <c r="X150" s="51"/>
      <c r="Y150" s="51"/>
      <c r="Z150" s="82">
        <f t="shared" si="41"/>
        <v>0</v>
      </c>
      <c r="AC150" s="58"/>
      <c r="AD150" s="58"/>
      <c r="AE150" s="58"/>
      <c r="AF150" s="58"/>
      <c r="AG150" s="58"/>
      <c r="AH150" s="58"/>
      <c r="AJ150" s="58"/>
      <c r="AK150" s="58"/>
      <c r="AL150" s="58"/>
      <c r="AM150" s="58"/>
      <c r="AN150" s="58"/>
      <c r="AO150" s="58"/>
    </row>
    <row r="151" spans="3:41" s="59" customFormat="1" hidden="1" x14ac:dyDescent="0.3">
      <c r="C151" s="78"/>
      <c r="D151" s="73"/>
      <c r="E151" s="73"/>
      <c r="F151" s="59" t="s">
        <v>123</v>
      </c>
      <c r="G151" s="79"/>
      <c r="H151" s="61"/>
      <c r="I151" s="27"/>
      <c r="J151" s="58"/>
      <c r="K151" s="27"/>
      <c r="L151" s="58"/>
      <c r="O151" s="58"/>
      <c r="P151" s="58"/>
      <c r="T151" s="51"/>
      <c r="U151" s="51"/>
      <c r="V151" s="51"/>
      <c r="W151" s="51"/>
      <c r="X151" s="51"/>
      <c r="Y151" s="51"/>
      <c r="Z151" s="82">
        <f t="shared" si="41"/>
        <v>0</v>
      </c>
      <c r="AC151" s="58"/>
      <c r="AD151" s="58"/>
      <c r="AE151" s="58"/>
      <c r="AF151" s="58"/>
      <c r="AG151" s="58"/>
      <c r="AH151" s="58"/>
      <c r="AJ151" s="58"/>
      <c r="AK151" s="58"/>
      <c r="AL151" s="58"/>
      <c r="AM151" s="58"/>
      <c r="AN151" s="58"/>
      <c r="AO151" s="58"/>
    </row>
    <row r="152" spans="3:41" s="59" customFormat="1" hidden="1" x14ac:dyDescent="0.3">
      <c r="C152" s="78"/>
      <c r="D152" s="73"/>
      <c r="E152" s="73"/>
      <c r="G152" s="79" t="s">
        <v>124</v>
      </c>
      <c r="H152" s="61"/>
      <c r="I152" s="27"/>
      <c r="J152" s="58"/>
      <c r="K152" s="27"/>
      <c r="L152" s="58"/>
      <c r="O152" s="58"/>
      <c r="P152" s="58"/>
      <c r="T152" s="51"/>
      <c r="U152" s="51"/>
      <c r="V152" s="51"/>
      <c r="W152" s="51"/>
      <c r="X152" s="51"/>
      <c r="Y152" s="51"/>
      <c r="Z152" s="82">
        <f t="shared" si="41"/>
        <v>0</v>
      </c>
      <c r="AC152" s="58"/>
      <c r="AD152" s="58"/>
      <c r="AE152" s="58"/>
      <c r="AF152" s="58"/>
      <c r="AG152" s="58"/>
      <c r="AH152" s="58"/>
      <c r="AJ152" s="58"/>
      <c r="AK152" s="58"/>
      <c r="AL152" s="58"/>
      <c r="AM152" s="58"/>
      <c r="AN152" s="58"/>
      <c r="AO152" s="58"/>
    </row>
    <row r="153" spans="3:41" s="59" customFormat="1" hidden="1" x14ac:dyDescent="0.3">
      <c r="C153" s="78"/>
      <c r="D153" s="73"/>
      <c r="E153" s="73"/>
      <c r="G153" s="79" t="s">
        <v>125</v>
      </c>
      <c r="H153" s="61"/>
      <c r="I153" s="27"/>
      <c r="J153" s="58"/>
      <c r="K153" s="27"/>
      <c r="L153" s="58"/>
      <c r="O153" s="58"/>
      <c r="P153" s="58"/>
      <c r="T153" s="51"/>
      <c r="U153" s="51"/>
      <c r="V153" s="51"/>
      <c r="W153" s="51"/>
      <c r="X153" s="51"/>
      <c r="Y153" s="51"/>
      <c r="Z153" s="82">
        <f t="shared" si="41"/>
        <v>0</v>
      </c>
      <c r="AC153" s="58"/>
      <c r="AD153" s="58"/>
      <c r="AE153" s="58"/>
      <c r="AF153" s="58"/>
      <c r="AG153" s="58"/>
      <c r="AH153" s="58"/>
      <c r="AJ153" s="58"/>
      <c r="AK153" s="58"/>
      <c r="AL153" s="58"/>
      <c r="AM153" s="58"/>
      <c r="AN153" s="58"/>
      <c r="AO153" s="58"/>
    </row>
    <row r="154" spans="3:41" s="59" customFormat="1" hidden="1" x14ac:dyDescent="0.3">
      <c r="C154" s="78"/>
      <c r="D154" s="73"/>
      <c r="E154" s="73"/>
      <c r="G154" s="79" t="s">
        <v>126</v>
      </c>
      <c r="H154" s="61"/>
      <c r="I154" s="27"/>
      <c r="J154" s="58"/>
      <c r="K154" s="27"/>
      <c r="L154" s="58"/>
      <c r="O154" s="58"/>
      <c r="P154" s="58"/>
      <c r="T154" s="51"/>
      <c r="U154" s="51"/>
      <c r="V154" s="51"/>
      <c r="W154" s="51"/>
      <c r="X154" s="51"/>
      <c r="Y154" s="51"/>
      <c r="Z154" s="82">
        <f t="shared" si="41"/>
        <v>0</v>
      </c>
      <c r="AC154" s="58"/>
      <c r="AD154" s="58"/>
      <c r="AE154" s="58"/>
      <c r="AF154" s="58"/>
      <c r="AG154" s="58"/>
      <c r="AH154" s="58"/>
      <c r="AJ154" s="58"/>
      <c r="AK154" s="58"/>
      <c r="AL154" s="58"/>
      <c r="AM154" s="58"/>
      <c r="AN154" s="58"/>
      <c r="AO154" s="58"/>
    </row>
    <row r="155" spans="3:41" s="72" customFormat="1" x14ac:dyDescent="0.3">
      <c r="C155" s="75" t="s">
        <v>30</v>
      </c>
      <c r="D155" s="73"/>
      <c r="E155" s="162"/>
      <c r="G155" s="74"/>
      <c r="H155" s="60"/>
      <c r="I155" s="27"/>
      <c r="J155" s="58"/>
      <c r="K155" s="27"/>
      <c r="L155" s="49"/>
      <c r="O155" s="49"/>
      <c r="P155" s="49"/>
      <c r="T155" s="50"/>
      <c r="U155" s="50"/>
      <c r="V155" s="50"/>
      <c r="W155" s="50"/>
      <c r="X155" s="50"/>
      <c r="Y155" s="50"/>
      <c r="Z155" s="82">
        <f t="shared" si="41"/>
        <v>0</v>
      </c>
      <c r="AC155" s="49"/>
      <c r="AD155" s="49"/>
      <c r="AE155" s="49"/>
      <c r="AF155" s="49"/>
      <c r="AG155" s="49"/>
      <c r="AH155" s="49"/>
      <c r="AJ155" s="49"/>
      <c r="AK155" s="49"/>
      <c r="AL155" s="58"/>
      <c r="AM155" s="58"/>
      <c r="AN155" s="58"/>
      <c r="AO155" s="58"/>
    </row>
    <row r="156" spans="3:41" s="72" customFormat="1" x14ac:dyDescent="0.3">
      <c r="C156" s="75"/>
      <c r="D156" s="73"/>
      <c r="E156" s="162"/>
      <c r="G156" s="74"/>
      <c r="H156" s="60"/>
      <c r="I156" s="27"/>
      <c r="J156" s="58"/>
      <c r="K156" s="27"/>
      <c r="L156" s="49"/>
      <c r="O156" s="49"/>
      <c r="P156" s="49"/>
      <c r="T156" s="50"/>
      <c r="U156" s="50"/>
      <c r="V156" s="50"/>
      <c r="W156" s="50"/>
      <c r="X156" s="50"/>
      <c r="Y156" s="50"/>
      <c r="Z156" s="82">
        <f t="shared" si="41"/>
        <v>0</v>
      </c>
      <c r="AC156" s="49"/>
      <c r="AD156" s="49"/>
      <c r="AE156" s="49"/>
      <c r="AF156" s="49"/>
      <c r="AG156" s="49"/>
      <c r="AH156" s="49"/>
      <c r="AJ156" s="49"/>
      <c r="AK156" s="49"/>
      <c r="AL156" s="58"/>
      <c r="AM156" s="58"/>
      <c r="AN156" s="58"/>
      <c r="AO156" s="58"/>
    </row>
    <row r="157" spans="3:41" s="59" customFormat="1" x14ac:dyDescent="0.3">
      <c r="C157" s="72" t="s">
        <v>40</v>
      </c>
      <c r="D157" s="73"/>
      <c r="E157" s="162"/>
      <c r="F157" s="72"/>
      <c r="G157" s="74"/>
      <c r="H157" s="60"/>
      <c r="I157" s="96">
        <f>I147-I155</f>
        <v>0</v>
      </c>
      <c r="J157" s="96">
        <f t="shared" ref="J157:K157" si="43">J147-J155</f>
        <v>0</v>
      </c>
      <c r="K157" s="96">
        <f t="shared" si="43"/>
        <v>0</v>
      </c>
      <c r="L157" s="96">
        <f>L147-L155</f>
        <v>0</v>
      </c>
      <c r="O157" s="58"/>
      <c r="P157" s="58"/>
      <c r="T157" s="51"/>
      <c r="U157" s="51"/>
      <c r="V157" s="51"/>
      <c r="W157" s="51"/>
      <c r="X157" s="51"/>
      <c r="Y157" s="51"/>
      <c r="Z157" s="82">
        <f t="shared" si="41"/>
        <v>0</v>
      </c>
      <c r="AC157" s="58"/>
      <c r="AD157" s="58"/>
      <c r="AE157" s="58"/>
      <c r="AF157" s="58"/>
      <c r="AG157" s="58"/>
      <c r="AH157" s="58"/>
      <c r="AJ157" s="58"/>
      <c r="AK157" s="58"/>
      <c r="AL157" s="58"/>
      <c r="AM157" s="58"/>
      <c r="AN157" s="58"/>
      <c r="AO157" s="58"/>
    </row>
    <row r="158" spans="3:41" s="72" customFormat="1" x14ac:dyDescent="0.3">
      <c r="C158" s="72" t="s">
        <v>41</v>
      </c>
      <c r="D158" s="73"/>
      <c r="E158" s="162"/>
      <c r="G158" s="74"/>
      <c r="H158" s="60"/>
      <c r="I158" s="11">
        <f>I120+I142</f>
        <v>-34195710.410000287</v>
      </c>
      <c r="J158" s="11">
        <f t="shared" ref="J158:K158" si="44">J120+J142</f>
        <v>-135086150.54000041</v>
      </c>
      <c r="K158" s="11">
        <f t="shared" si="44"/>
        <v>-28222738.559999902</v>
      </c>
      <c r="L158" s="11">
        <f>L120+L142</f>
        <v>-163308889.10000083</v>
      </c>
      <c r="O158" s="49"/>
      <c r="P158" s="49"/>
      <c r="T158" s="50"/>
      <c r="U158" s="50"/>
      <c r="V158" s="50"/>
      <c r="W158" s="50"/>
      <c r="X158" s="50"/>
      <c r="Y158" s="50"/>
      <c r="Z158" s="82">
        <f t="shared" si="41"/>
        <v>0</v>
      </c>
      <c r="AC158" s="49"/>
      <c r="AD158" s="49"/>
      <c r="AE158" s="49"/>
      <c r="AF158" s="49"/>
      <c r="AG158" s="49"/>
      <c r="AH158" s="49"/>
      <c r="AJ158" s="49"/>
      <c r="AK158" s="49"/>
      <c r="AL158" s="58"/>
      <c r="AM158" s="58"/>
      <c r="AN158" s="58"/>
      <c r="AO158" s="58"/>
    </row>
    <row r="159" spans="3:41" s="59" customFormat="1" x14ac:dyDescent="0.3">
      <c r="C159" s="72"/>
      <c r="D159" s="73"/>
      <c r="E159" s="162"/>
      <c r="F159" s="72"/>
      <c r="G159" s="74"/>
      <c r="H159" s="60"/>
      <c r="I159" s="27"/>
      <c r="J159" s="58"/>
      <c r="K159" s="27"/>
      <c r="L159" s="58"/>
      <c r="O159" s="58"/>
      <c r="P159" s="58"/>
      <c r="T159" s="51"/>
      <c r="U159" s="51"/>
      <c r="V159" s="51"/>
      <c r="W159" s="51"/>
      <c r="X159" s="51"/>
      <c r="Y159" s="51"/>
      <c r="Z159" s="82">
        <f t="shared" si="41"/>
        <v>0</v>
      </c>
      <c r="AC159" s="58"/>
      <c r="AD159" s="58"/>
      <c r="AE159" s="58"/>
      <c r="AF159" s="58"/>
      <c r="AG159" s="58"/>
      <c r="AH159" s="58"/>
      <c r="AJ159" s="58"/>
      <c r="AK159" s="58"/>
      <c r="AL159" s="58"/>
      <c r="AM159" s="58"/>
      <c r="AN159" s="58"/>
      <c r="AO159" s="58"/>
    </row>
    <row r="160" spans="3:41" s="72" customFormat="1" x14ac:dyDescent="0.3">
      <c r="C160" s="72" t="s">
        <v>148</v>
      </c>
      <c r="D160" s="73"/>
      <c r="E160" s="162"/>
      <c r="G160" s="74"/>
      <c r="H160" s="60"/>
      <c r="I160" s="11">
        <v>45594360.609995402</v>
      </c>
      <c r="J160" s="49">
        <f>'[1]FC 1- Detailed'!$S$167</f>
        <v>202418427.5399974</v>
      </c>
      <c r="K160" s="27">
        <f t="shared" ref="K160" si="45">L160-J160</f>
        <v>0</v>
      </c>
      <c r="L160" s="49">
        <v>202418427.5399974</v>
      </c>
      <c r="O160" s="49"/>
      <c r="P160" s="49"/>
      <c r="T160" s="50"/>
      <c r="U160" s="50"/>
      <c r="V160" s="50"/>
      <c r="W160" s="50"/>
      <c r="X160" s="50"/>
      <c r="Y160" s="50"/>
      <c r="Z160" s="82">
        <f t="shared" si="41"/>
        <v>0</v>
      </c>
      <c r="AC160" s="49"/>
      <c r="AD160" s="49"/>
      <c r="AE160" s="49"/>
      <c r="AF160" s="49"/>
      <c r="AG160" s="49"/>
      <c r="AH160" s="49"/>
      <c r="AJ160" s="49"/>
      <c r="AK160" s="49"/>
      <c r="AL160" s="58"/>
      <c r="AM160" s="58"/>
      <c r="AN160" s="58"/>
      <c r="AO160" s="58"/>
    </row>
    <row r="161" spans="3:41" s="59" customFormat="1" x14ac:dyDescent="0.3">
      <c r="D161" s="73"/>
      <c r="E161" s="73"/>
      <c r="G161" s="79"/>
      <c r="H161" s="61"/>
      <c r="I161" s="27"/>
      <c r="J161" s="58"/>
      <c r="K161" s="27"/>
      <c r="L161" s="58"/>
      <c r="O161" s="58"/>
      <c r="P161" s="58"/>
      <c r="T161" s="51"/>
      <c r="U161" s="51"/>
      <c r="V161" s="51"/>
      <c r="W161" s="51"/>
      <c r="X161" s="51"/>
      <c r="Y161" s="51"/>
      <c r="Z161" s="82">
        <f t="shared" si="41"/>
        <v>0</v>
      </c>
      <c r="AC161" s="58"/>
      <c r="AD161" s="58"/>
      <c r="AE161" s="58"/>
      <c r="AF161" s="58"/>
      <c r="AG161" s="58"/>
      <c r="AH161" s="58"/>
      <c r="AJ161" s="58"/>
      <c r="AK161" s="58"/>
      <c r="AL161" s="58"/>
      <c r="AM161" s="58"/>
      <c r="AN161" s="58"/>
      <c r="AO161" s="58"/>
    </row>
    <row r="162" spans="3:41" s="72" customFormat="1" ht="17.25" thickBot="1" x14ac:dyDescent="0.35">
      <c r="C162" s="72" t="s">
        <v>149</v>
      </c>
      <c r="D162" s="73"/>
      <c r="E162" s="162"/>
      <c r="G162" s="74"/>
      <c r="H162" s="60" t="s">
        <v>6</v>
      </c>
      <c r="I162" s="108">
        <f>I158+I160</f>
        <v>11398650.199995115</v>
      </c>
      <c r="J162" s="108">
        <f t="shared" ref="J162:K162" si="46">J158+J160</f>
        <v>67332276.99999699</v>
      </c>
      <c r="K162" s="108">
        <f t="shared" si="46"/>
        <v>-28222738.559999902</v>
      </c>
      <c r="L162" s="108">
        <f>L158+L160</f>
        <v>39109538.43999657</v>
      </c>
      <c r="O162" s="49"/>
      <c r="P162" s="49"/>
      <c r="S162" s="95"/>
      <c r="T162" s="50"/>
      <c r="U162" s="50"/>
      <c r="V162" s="50"/>
      <c r="W162" s="50"/>
      <c r="X162" s="50"/>
      <c r="Y162" s="50"/>
      <c r="Z162" s="60"/>
      <c r="AC162" s="49"/>
      <c r="AD162" s="49"/>
      <c r="AE162" s="49"/>
      <c r="AF162" s="49"/>
      <c r="AG162" s="49"/>
      <c r="AH162" s="49"/>
      <c r="AJ162" s="49"/>
      <c r="AK162" s="49"/>
      <c r="AL162" s="58"/>
      <c r="AM162" s="58"/>
      <c r="AN162" s="58"/>
      <c r="AO162" s="58"/>
    </row>
    <row r="163" spans="3:41" s="109" customFormat="1" ht="17.25" hidden="1" thickTop="1" x14ac:dyDescent="0.3">
      <c r="D163" s="14"/>
      <c r="E163" s="2"/>
      <c r="G163" s="110"/>
      <c r="H163" s="111"/>
      <c r="I163" s="112">
        <f>I162-I184</f>
        <v>-36918995.890004888</v>
      </c>
      <c r="J163" s="117">
        <f>J162-'[1]FC 1- Detailed'!$S$169</f>
        <v>0</v>
      </c>
      <c r="K163" s="112"/>
      <c r="L163" s="113"/>
      <c r="O163" s="113"/>
      <c r="P163" s="113"/>
      <c r="T163" s="114"/>
      <c r="U163" s="114"/>
      <c r="V163" s="114"/>
      <c r="W163" s="114"/>
      <c r="X163" s="114"/>
      <c r="Y163" s="114"/>
      <c r="Z163" s="111"/>
      <c r="AC163" s="113"/>
      <c r="AD163" s="113"/>
      <c r="AE163" s="113"/>
      <c r="AF163" s="113"/>
      <c r="AG163" s="113"/>
      <c r="AH163" s="113"/>
      <c r="AJ163" s="113"/>
      <c r="AK163" s="113"/>
      <c r="AL163" s="113"/>
      <c r="AM163" s="113"/>
      <c r="AN163" s="113"/>
      <c r="AO163" s="113"/>
    </row>
    <row r="164" spans="3:41" ht="17.25" thickTop="1" x14ac:dyDescent="0.3">
      <c r="I164" s="116"/>
      <c r="J164" s="144"/>
      <c r="K164" s="116"/>
      <c r="S164" s="118"/>
    </row>
    <row r="165" spans="3:41" x14ac:dyDescent="0.3">
      <c r="F165" s="40" t="s">
        <v>42</v>
      </c>
      <c r="G165" s="88"/>
      <c r="H165" s="121"/>
      <c r="I165" s="112">
        <f>I162-I184</f>
        <v>-36918995.890004888</v>
      </c>
      <c r="J165" s="144"/>
      <c r="K165" s="122"/>
      <c r="L165" s="117">
        <f>L162-'[9]FC 1- Detailed'!$S$169</f>
        <v>0</v>
      </c>
    </row>
    <row r="166" spans="3:41" x14ac:dyDescent="0.3">
      <c r="F166" s="10"/>
      <c r="G166" s="88"/>
      <c r="H166" s="121"/>
      <c r="I166" s="123"/>
      <c r="K166" s="123"/>
    </row>
    <row r="167" spans="3:41" x14ac:dyDescent="0.3">
      <c r="F167" s="10"/>
      <c r="G167" s="124" t="s">
        <v>43</v>
      </c>
      <c r="H167" s="121"/>
    </row>
    <row r="168" spans="3:41" x14ac:dyDescent="0.3">
      <c r="F168" s="10"/>
      <c r="G168" s="125" t="s">
        <v>44</v>
      </c>
      <c r="H168" s="121"/>
      <c r="I168" s="126"/>
      <c r="K168" s="126"/>
    </row>
    <row r="169" spans="3:41" x14ac:dyDescent="0.3">
      <c r="G169" s="127"/>
    </row>
    <row r="170" spans="3:41" x14ac:dyDescent="0.3">
      <c r="I170" s="126"/>
      <c r="K170" s="126"/>
    </row>
    <row r="171" spans="3:41" hidden="1" x14ac:dyDescent="0.3">
      <c r="I171" s="117"/>
      <c r="K171" s="117"/>
    </row>
    <row r="172" spans="3:41" hidden="1" x14ac:dyDescent="0.3">
      <c r="F172" s="128" t="s">
        <v>127</v>
      </c>
      <c r="G172" s="79"/>
      <c r="H172" s="61">
        <v>1010401000</v>
      </c>
      <c r="I172" s="117">
        <v>0</v>
      </c>
      <c r="K172" s="117"/>
    </row>
    <row r="173" spans="3:41" hidden="1" x14ac:dyDescent="0.3">
      <c r="F173" s="128" t="s">
        <v>50</v>
      </c>
      <c r="G173" s="129"/>
      <c r="H173" s="61">
        <v>1010403000</v>
      </c>
      <c r="I173" s="117">
        <v>8941658.9299999997</v>
      </c>
      <c r="K173" s="117"/>
    </row>
    <row r="174" spans="3:41" hidden="1" x14ac:dyDescent="0.3">
      <c r="F174" s="128" t="s">
        <v>128</v>
      </c>
      <c r="G174" s="79"/>
      <c r="H174" s="61">
        <v>1010406000</v>
      </c>
      <c r="I174" s="117">
        <v>0</v>
      </c>
      <c r="K174" s="117"/>
    </row>
    <row r="175" spans="3:41" hidden="1" x14ac:dyDescent="0.3">
      <c r="F175" s="128" t="s">
        <v>52</v>
      </c>
      <c r="G175" s="79"/>
      <c r="H175" s="61">
        <v>1010407000</v>
      </c>
      <c r="I175" s="117">
        <v>0</v>
      </c>
      <c r="K175" s="117"/>
    </row>
    <row r="176" spans="3:41" hidden="1" x14ac:dyDescent="0.3">
      <c r="F176" s="128" t="s">
        <v>46</v>
      </c>
      <c r="G176" s="79"/>
      <c r="H176" s="61">
        <v>1010101000</v>
      </c>
      <c r="I176" s="117">
        <v>26109927.620000001</v>
      </c>
      <c r="K176" s="117"/>
    </row>
    <row r="177" spans="6:11" hidden="1" x14ac:dyDescent="0.3">
      <c r="F177" s="128" t="s">
        <v>129</v>
      </c>
      <c r="G177" s="79"/>
      <c r="H177" s="61">
        <v>1010404000</v>
      </c>
      <c r="I177" s="117">
        <v>0</v>
      </c>
      <c r="K177" s="117"/>
    </row>
    <row r="178" spans="6:11" hidden="1" x14ac:dyDescent="0.3">
      <c r="F178" s="128" t="s">
        <v>130</v>
      </c>
      <c r="G178" s="79"/>
      <c r="H178" s="61">
        <v>1010202016</v>
      </c>
      <c r="I178" s="117">
        <v>45300</v>
      </c>
      <c r="K178" s="117"/>
    </row>
    <row r="179" spans="6:11" hidden="1" x14ac:dyDescent="0.3">
      <c r="F179" s="128" t="s">
        <v>131</v>
      </c>
      <c r="G179" s="79"/>
      <c r="H179" s="61">
        <v>1010202024</v>
      </c>
      <c r="I179" s="117">
        <v>10030</v>
      </c>
      <c r="K179" s="117"/>
    </row>
    <row r="180" spans="6:11" hidden="1" x14ac:dyDescent="0.3">
      <c r="F180" s="128" t="s">
        <v>132</v>
      </c>
      <c r="G180" s="79"/>
      <c r="H180" s="61">
        <v>1010202030</v>
      </c>
      <c r="I180" s="117">
        <v>0</v>
      </c>
      <c r="K180" s="117"/>
    </row>
    <row r="181" spans="6:11" hidden="1" x14ac:dyDescent="0.3">
      <c r="F181" s="42" t="s">
        <v>48</v>
      </c>
      <c r="H181" s="115">
        <v>1010102000</v>
      </c>
      <c r="I181" s="117">
        <v>32225360.449999999</v>
      </c>
      <c r="K181" s="117"/>
    </row>
    <row r="182" spans="6:11" ht="17.25" hidden="1" thickBot="1" x14ac:dyDescent="0.35">
      <c r="G182" s="79"/>
      <c r="I182" s="130">
        <f>SUM(I172:I181)</f>
        <v>67332277</v>
      </c>
      <c r="J182" s="147"/>
      <c r="K182" s="140"/>
    </row>
    <row r="183" spans="6:11" ht="17.25" hidden="1" thickTop="1" x14ac:dyDescent="0.3">
      <c r="I183" s="118">
        <f>I182-I163</f>
        <v>104251272.89000489</v>
      </c>
      <c r="K183" s="118"/>
    </row>
    <row r="184" spans="6:11" x14ac:dyDescent="0.3">
      <c r="G184" s="131" t="s">
        <v>134</v>
      </c>
      <c r="H184" s="132"/>
      <c r="I184" s="117">
        <f>[10]FC1SFP!$I$11</f>
        <v>48317646.090000004</v>
      </c>
      <c r="K184" s="117"/>
    </row>
    <row r="185" spans="6:11" hidden="1" x14ac:dyDescent="0.3">
      <c r="G185" s="131" t="s">
        <v>133</v>
      </c>
      <c r="H185" s="133"/>
      <c r="I185" s="117">
        <f>[11]FC1SFP!$I$23</f>
        <v>40675172.239999995</v>
      </c>
      <c r="K185" s="117"/>
    </row>
    <row r="186" spans="6:11" x14ac:dyDescent="0.3">
      <c r="G186" s="131" t="s">
        <v>160</v>
      </c>
      <c r="H186" s="132"/>
      <c r="I186" s="117">
        <f>[10]FC1SFP!$I$23</f>
        <v>36918995.890000001</v>
      </c>
      <c r="K186" s="117"/>
    </row>
    <row r="187" spans="6:11" hidden="1" x14ac:dyDescent="0.3">
      <c r="G187" s="131"/>
      <c r="H187" s="132"/>
      <c r="I187" s="117"/>
      <c r="K187" s="117"/>
    </row>
    <row r="188" spans="6:11" x14ac:dyDescent="0.3">
      <c r="G188" s="131" t="s">
        <v>161</v>
      </c>
      <c r="H188" s="132"/>
      <c r="I188" s="117">
        <f>I184-I186</f>
        <v>11398650.200000003</v>
      </c>
      <c r="K188" s="117"/>
    </row>
    <row r="189" spans="6:11" x14ac:dyDescent="0.3">
      <c r="G189" s="164" t="s">
        <v>162</v>
      </c>
      <c r="I189" s="118">
        <f>I162-I188</f>
        <v>-4.8875808715820313E-6</v>
      </c>
    </row>
  </sheetData>
  <mergeCells count="18">
    <mergeCell ref="AN9:AO9"/>
    <mergeCell ref="AL9:AM9"/>
    <mergeCell ref="AJ9:AK9"/>
    <mergeCell ref="F92:G92"/>
    <mergeCell ref="T10:U10"/>
    <mergeCell ref="V10:W10"/>
    <mergeCell ref="X10:Y10"/>
    <mergeCell ref="AC9:AD9"/>
    <mergeCell ref="AE9:AF9"/>
    <mergeCell ref="AG9:AH9"/>
    <mergeCell ref="T9:U9"/>
    <mergeCell ref="V9:W9"/>
    <mergeCell ref="X9:Y9"/>
    <mergeCell ref="C1:I1"/>
    <mergeCell ref="C2:I2"/>
    <mergeCell ref="C3:I3"/>
    <mergeCell ref="C4:I4"/>
    <mergeCell ref="C5:I5"/>
  </mergeCells>
  <pageMargins left="0.23622047244094488" right="0.23622047244094488" top="0.98425196850393704" bottom="0.98425196850393704" header="0.51181102362204722" footer="0.51181102362204722"/>
  <pageSetup paperSize="9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2024-01-18T03:36:05Z</cp:lastPrinted>
  <dcterms:created xsi:type="dcterms:W3CDTF">2023-02-01T07:54:58Z</dcterms:created>
  <dcterms:modified xsi:type="dcterms:W3CDTF">2024-04-08T08:25:33Z</dcterms:modified>
</cp:coreProperties>
</file>